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CHRISTINE\Desktop\"/>
    </mc:Choice>
  </mc:AlternateContent>
  <xr:revisionPtr revIDLastSave="0" documentId="13_ncr:1_{EC7C231C-322F-4D50-8A3C-357AEF0F8BF4}" xr6:coauthVersionLast="47" xr6:coauthVersionMax="48" xr10:uidLastSave="{00000000-0000-0000-0000-000000000000}"/>
  <bookViews>
    <workbookView xWindow="390" yWindow="390" windowWidth="19200" windowHeight="10710" tabRatio="582" activeTab="1" xr2:uid="{00000000-000D-0000-FFFF-FFFF00000000}"/>
  </bookViews>
  <sheets>
    <sheet name="SI4-S7 EIT (FISE)" sheetId="19" r:id="rId1"/>
    <sheet name="SI4-S8 EIT (FISE)" sheetId="20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8" i="20" l="1"/>
  <c r="F3" i="19"/>
  <c r="F61" i="19"/>
  <c r="M65" i="19"/>
  <c r="H65" i="19"/>
  <c r="G65" i="19"/>
  <c r="F65" i="19"/>
  <c r="E65" i="19" s="1"/>
  <c r="M43" i="20" l="1"/>
  <c r="H43" i="20"/>
  <c r="G43" i="20"/>
  <c r="F43" i="20"/>
  <c r="M38" i="20"/>
  <c r="H38" i="20"/>
  <c r="G38" i="20"/>
  <c r="E38" i="20" s="1"/>
  <c r="G13" i="20"/>
  <c r="E13" i="20" s="1"/>
  <c r="F13" i="20"/>
  <c r="M10" i="20"/>
  <c r="H10" i="20"/>
  <c r="G10" i="20"/>
  <c r="F10" i="20"/>
  <c r="E10" i="20" s="1"/>
  <c r="M6" i="20"/>
  <c r="M4" i="20" s="1"/>
  <c r="H6" i="20"/>
  <c r="G6" i="20"/>
  <c r="F6" i="20"/>
  <c r="O3" i="20"/>
  <c r="M61" i="19"/>
  <c r="H61" i="19"/>
  <c r="G61" i="19"/>
  <c r="G14" i="19"/>
  <c r="F14" i="19"/>
  <c r="M11" i="19"/>
  <c r="H11" i="19"/>
  <c r="G11" i="19"/>
  <c r="F11" i="19"/>
  <c r="H6" i="19"/>
  <c r="G4" i="19" s="1"/>
  <c r="G6" i="19"/>
  <c r="F6" i="19"/>
  <c r="M4" i="19"/>
  <c r="H4" i="19"/>
  <c r="O3" i="19"/>
  <c r="M3" i="19"/>
  <c r="H3" i="20" l="1"/>
  <c r="G3" i="20"/>
  <c r="M3" i="20"/>
  <c r="H4" i="20"/>
  <c r="G4" i="20"/>
  <c r="E43" i="20"/>
  <c r="F4" i="19"/>
  <c r="E4" i="19" s="1"/>
  <c r="G3" i="19"/>
  <c r="H3" i="19"/>
  <c r="E6" i="19"/>
  <c r="E61" i="19"/>
  <c r="E6" i="20"/>
  <c r="E11" i="19"/>
  <c r="E14" i="19"/>
  <c r="F3" i="20"/>
  <c r="F4" i="20"/>
  <c r="E3" i="20" l="1"/>
  <c r="E4" i="20"/>
  <c r="E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tc={C52FC6C1-234E-471A-91BD-0B0F7A3C3E19}</author>
    <author>tc={96DB59D5-A083-44EE-90D3-C56E86E147BF}</author>
  </authors>
  <commentList>
    <comment ref="E14" authorId="0" shapeId="0" xr:uid="{C52FC6C1-234E-471A-91BD-0B0F7A3C3E1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comme les ECUEs n'ont pas toutes même poids, je suis partie du principe qu'elles font à peu près toutes 12C,24TD,0TP,12NE
</t>
      </text>
    </comment>
    <comment ref="C53" authorId="1" shapeId="0" xr:uid="{96DB59D5-A083-44EE-90D3-C56E86E147B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Ce cours existait sous un titre français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tc={B1E035BF-59F0-46AF-962A-76EF3A05FD52}</author>
  </authors>
  <commentList>
    <comment ref="E13" authorId="0" shapeId="0" xr:uid="{B1E035BF-59F0-46AF-962A-76EF3A05FD5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comme les ECUEs n'ont pas toutes même poids, je suis partie du principe qu'elles font à peu près toutes 12C,24TD,0TP,12NE
</t>
      </text>
    </comment>
  </commentList>
</comments>
</file>

<file path=xl/sharedStrings.xml><?xml version="1.0" encoding="utf-8"?>
<sst xmlns="http://schemas.openxmlformats.org/spreadsheetml/2006/main" count="846" uniqueCount="250">
  <si>
    <t>coût charge enseignement</t>
  </si>
  <si>
    <t>MODIFICATIONS</t>
  </si>
  <si>
    <t>Code Apogée</t>
  </si>
  <si>
    <t>Libellé ELP</t>
  </si>
  <si>
    <t>Total heures étudiant encadrées</t>
  </si>
  <si>
    <t>Cours</t>
  </si>
  <si>
    <t>TD</t>
  </si>
  <si>
    <t>TP</t>
  </si>
  <si>
    <t>Projet</t>
  </si>
  <si>
    <t>H tutorat</t>
  </si>
  <si>
    <t>H Travail individuel</t>
  </si>
  <si>
    <t>H Travail en groupe</t>
  </si>
  <si>
    <r>
      <t xml:space="preserve">H encadrée à l'étudiant </t>
    </r>
    <r>
      <rPr>
        <b/>
        <sz val="11"/>
        <color rgb="FFFF0000"/>
        <rFont val="Calibri"/>
        <family val="2"/>
      </rPr>
      <t>(heures TD par étudiant)</t>
    </r>
  </si>
  <si>
    <t>Coef.</t>
  </si>
  <si>
    <t>ECTS</t>
  </si>
  <si>
    <t xml:space="preserve">Nombre minimum d'évaluations </t>
  </si>
  <si>
    <t>Compensation</t>
  </si>
  <si>
    <t>Langue d'enseignement
 actuelle</t>
  </si>
  <si>
    <t>Anglais possible</t>
  </si>
  <si>
    <t>M</t>
  </si>
  <si>
    <t>UE</t>
  </si>
  <si>
    <t>non</t>
  </si>
  <si>
    <t>ECUE</t>
  </si>
  <si>
    <t>CCI</t>
  </si>
  <si>
    <t>oui</t>
  </si>
  <si>
    <t>oui (SI3 FISE+FISA)</t>
  </si>
  <si>
    <t>Français</t>
  </si>
  <si>
    <t>A</t>
  </si>
  <si>
    <t>x</t>
  </si>
  <si>
    <t>EIIN512B</t>
  </si>
  <si>
    <t>S</t>
  </si>
  <si>
    <t>ECUE (Optionnel)</t>
  </si>
  <si>
    <t>Anglais</t>
  </si>
  <si>
    <t>Langages du Web</t>
  </si>
  <si>
    <t xml:space="preserve">cfre RDE PNS - Note plancher ECUE = 07/20 -&gt; Pour valider 1 UE : chaque ECUE = ou &gt; 07/20 et UE = ou &gt; 10/20 </t>
  </si>
  <si>
    <t>Yes</t>
  </si>
  <si>
    <t>oui (SI4 FISE+FISA)</t>
  </si>
  <si>
    <t>EIIN716</t>
  </si>
  <si>
    <t>Introduction à l'architecture logicielle</t>
  </si>
  <si>
    <t>DevOps &amp; Continuous Testing</t>
  </si>
  <si>
    <t>Valorisation des données</t>
  </si>
  <si>
    <t>Service Oriented Computing /WS</t>
  </si>
  <si>
    <t>Réseaux avancés et Middleware</t>
  </si>
  <si>
    <t>Programmation parallèle</t>
  </si>
  <si>
    <t>IA</t>
  </si>
  <si>
    <t>Capteurs, Actionneurs et Logiciels Embarqués, Application à l'IA</t>
  </si>
  <si>
    <t>MAQUETTE Ingénieur SI4-S7 EIT (aussi valable pour M1 INFORMATIQUE PARCOURS EIT DIGITAL S1)</t>
  </si>
  <si>
    <t>Nature ELP (UE, ECUE)</t>
  </si>
  <si>
    <r>
      <t xml:space="preserve">Type contrôle </t>
    </r>
    <r>
      <rPr>
        <b/>
        <i/>
        <sz val="11"/>
        <color rgb="FF000000"/>
        <rFont val="Calibri"/>
        <family val="2"/>
      </rPr>
      <t>(choisir : CCI ou CC ou CT)</t>
    </r>
  </si>
  <si>
    <r>
      <t xml:space="preserve">Si CC &amp; CT </t>
    </r>
    <r>
      <rPr>
        <b/>
        <i/>
        <sz val="11"/>
        <color rgb="FF000000"/>
        <rFont val="Calibri"/>
        <family val="2"/>
      </rPr>
      <t xml:space="preserve">(préciser coef CC &amp; CT) </t>
    </r>
  </si>
  <si>
    <t>Mutualisation ELP : OUI / NON (préciser formation &amp; composante)</t>
  </si>
  <si>
    <t>Sciences informatiques - 4ème année - Semestre 7 - Parcours EIT Digital (mineure DSC ou FinTech)</t>
  </si>
  <si>
    <t>S7-UE Mandatory -&gt; 2 OPTIONS POSSIBLES</t>
  </si>
  <si>
    <t>OPTION A : élèves DSC</t>
  </si>
  <si>
    <t>UE (DSC)</t>
  </si>
  <si>
    <t>EIINE72</t>
  </si>
  <si>
    <t>S7-UE1 Mandatory DSC (choisir cette UE si option DSC)</t>
  </si>
  <si>
    <t>ECUE (DSC obligatoire)</t>
  </si>
  <si>
    <t>EIMA713</t>
  </si>
  <si>
    <t>oui (MAM4 tronc commun)</t>
  </si>
  <si>
    <t>EIINE732</t>
  </si>
  <si>
    <t>oui (ELEC4 S7 EIT SA)</t>
  </si>
  <si>
    <t>XXXXXXXXXXXXXXXXXXXXX</t>
  </si>
  <si>
    <t>Big Data Technologies</t>
  </si>
  <si>
    <t>SI5-S9 Polytech + M2 informatique Parcours Ingénierie + M2-S3 Info EIT Digital + Polytech MAM5-S9 SD</t>
  </si>
  <si>
    <t>OPTION B : élèves FT</t>
  </si>
  <si>
    <t>UE (fintech)</t>
  </si>
  <si>
    <t>EIINF71</t>
  </si>
  <si>
    <t>S7-UE1 Mandatory FT (choisir cette UE si option FT)</t>
  </si>
  <si>
    <t>ECUE (fintech obligatoire)</t>
  </si>
  <si>
    <t>Introduction to Insurance &amp; Actuarial calculus (Fintech)</t>
  </si>
  <si>
    <t>A CRÉER</t>
  </si>
  <si>
    <t>Machine learning: Theory and algorithms</t>
  </si>
  <si>
    <t>SI5-S9 Polytech + M2 Informatique Parcours Ingénierie + Polytech MAM5-S9 SD</t>
  </si>
  <si>
    <t>S7-UE2 élective (choisir 5 ECUEs parmi les x disponibles et non présentes dans les UE1 Mandatory)</t>
  </si>
  <si>
    <t>EIIN932</t>
  </si>
  <si>
    <t>Algorithmic approach to distributed computing</t>
  </si>
  <si>
    <t>M2-UCA(formation initiale)IM IMAFA + M2-UCA(Apprentissage)IM IMAFA</t>
  </si>
  <si>
    <t>EIMAI922</t>
  </si>
  <si>
    <t>Applications relationnelles pour le web</t>
  </si>
  <si>
    <t>EIIN953</t>
  </si>
  <si>
    <t>Applied Artificial Intelligence</t>
  </si>
  <si>
    <t>MAM5 SD + M2-S3 Info EIT Digital</t>
  </si>
  <si>
    <t>SI5-S9 Polytech + M2 Ingénierie Polytech + M2-S3 Info EIT Digital</t>
  </si>
  <si>
    <t>Apprentissage profond pour le texte</t>
  </si>
  <si>
    <t>Apprentissage profond pour l'image</t>
  </si>
  <si>
    <t>SI5-S9 Polytech + M2 informatique Parcours Ingénierie + M2-S3 Info EIT Digital</t>
  </si>
  <si>
    <t>Bases de données relationnelles</t>
  </si>
  <si>
    <t>M2-S3 Info EIT Digital + Polytech MAM5-S9 SD</t>
  </si>
  <si>
    <t>EIIN906B</t>
  </si>
  <si>
    <t>Blockchain and privacy</t>
  </si>
  <si>
    <t>SI5-S9 Polytech + M2 Informatique Parcours Ingénierie + M2-S3 Info EIT Digital</t>
  </si>
  <si>
    <t>Conception logicielle</t>
  </si>
  <si>
    <t>EIINC902</t>
  </si>
  <si>
    <t>Cybersecurite</t>
  </si>
  <si>
    <t>SI5-S9 Polytech + M2 informatique Parcours Ingénierie</t>
  </si>
  <si>
    <t>EIIN908B</t>
  </si>
  <si>
    <t>Data Mining for Networks</t>
  </si>
  <si>
    <t>EIIN935</t>
  </si>
  <si>
    <t>Data Science</t>
  </si>
  <si>
    <t>M2-S3 Info EIT Digital+ MAM5 SD</t>
  </si>
  <si>
    <t>Distributed Data Management</t>
  </si>
  <si>
    <t xml:space="preserve"> M2-S3 Info EIT Digital+ MAM5 SD</t>
  </si>
  <si>
    <t>ECUE(Optionnel)</t>
  </si>
  <si>
    <t>Finance de marché</t>
  </si>
  <si>
    <t>Fouilles de données</t>
  </si>
  <si>
    <t>SI5-S9 Polytech + M2 Informatique Parcours Ingénierie  + M2-S3 Info EIT Digital + Polytech MAM5-S9 SD</t>
  </si>
  <si>
    <t>EIIN952</t>
  </si>
  <si>
    <t>From Shallow to Deep Learning for Multimedia data</t>
  </si>
  <si>
    <t>SI5-S9 Polytech + M2 Informatique Parcours Ingénierie + Polytech MAM5-S9 SD + M2-S3 Info EIT Digital</t>
  </si>
  <si>
    <t>Génie Logiciel</t>
  </si>
  <si>
    <t>Graphs algorithms and Combinatorial Optimization</t>
  </si>
  <si>
    <t>Ingénierie des connaissances</t>
  </si>
  <si>
    <t>SI5-S9 Polytech + M2 informatique Parcours Ingénierie + Polytech MAM5-S9 SD + M2-S3 Info EIT Digital</t>
  </si>
  <si>
    <t>Interpolation numérique</t>
  </si>
  <si>
    <t>oui (MAM4)</t>
  </si>
  <si>
    <t>EIINC906</t>
  </si>
  <si>
    <t>Introduction to Security</t>
  </si>
  <si>
    <t>EIIN943</t>
  </si>
  <si>
    <t>Large Scale Distributed Systems</t>
  </si>
  <si>
    <t>SI5-S9 Polytech + M2 Informatique Parcours Ingénierie + Polytech MAM5-S9 SD +  M2-S3 Info EIT Digital</t>
  </si>
  <si>
    <t>Méthodes numériques pour les EDP1 - Différences finies</t>
  </si>
  <si>
    <t>SI5-S9 Polytech + M2 M2 Informatique Parcours Ingénierie</t>
  </si>
  <si>
    <t>Modélisation et optimisation en apprentissage automatique</t>
  </si>
  <si>
    <t>Multimedia Networking</t>
  </si>
  <si>
    <t>P2 Introduction au web</t>
  </si>
  <si>
    <t>oui (PeiP2)</t>
  </si>
  <si>
    <t>No</t>
  </si>
  <si>
    <t>P2 Programmation Orientée Objet</t>
  </si>
  <si>
    <t>EIIN924</t>
  </si>
  <si>
    <t>Peer to peer</t>
  </si>
  <si>
    <t>Processus stochastiques pour l'ingénieur</t>
  </si>
  <si>
    <t>Programmation multi-paradigmes</t>
  </si>
  <si>
    <t>EIINE731</t>
  </si>
  <si>
    <t>Project disciplinaire ou interdisciplinaire</t>
  </si>
  <si>
    <t>Refresher in maths/stats</t>
  </si>
  <si>
    <t>oui (ELEC4 S7 EIT M1 SA)</t>
  </si>
  <si>
    <t xml:space="preserve">oui (SI4 FISE+FISA) </t>
  </si>
  <si>
    <t>Security and Privacy 3.0</t>
  </si>
  <si>
    <t>EIIN931</t>
  </si>
  <si>
    <t>Virtualized infrastructure in cloud computing</t>
  </si>
  <si>
    <t>Web of linked data</t>
  </si>
  <si>
    <t>Web sémantique</t>
  </si>
  <si>
    <t>EMEFN109</t>
  </si>
  <si>
    <t>Advanced programming</t>
  </si>
  <si>
    <t>M1 info</t>
  </si>
  <si>
    <t>EMEFN104</t>
  </si>
  <si>
    <t xml:space="preserve">BD vers big data </t>
  </si>
  <si>
    <t>EMEFN115</t>
  </si>
  <si>
    <t>Computer networks</t>
  </si>
  <si>
    <t>EMEFN119</t>
  </si>
  <si>
    <t>Parallelism</t>
  </si>
  <si>
    <t>EMEFN113</t>
  </si>
  <si>
    <t>Traitement automatique du texte en IA</t>
  </si>
  <si>
    <t>ECUE (Optionnel) non porté par PNS</t>
  </si>
  <si>
    <t>EIING731</t>
  </si>
  <si>
    <t>Choix d'une mineure DS4H dans la liste des mineures DS4H disponibles</t>
  </si>
  <si>
    <t>M Info DS4H</t>
  </si>
  <si>
    <t>EIINE71</t>
  </si>
  <si>
    <t>S7-UE3 Innovation&amp;Entrepreunership</t>
  </si>
  <si>
    <t>EIINE711</t>
  </si>
  <si>
    <t>Basics in I&amp;E</t>
  </si>
  <si>
    <t>EIINE712</t>
  </si>
  <si>
    <t>Business Development Lab Part 1</t>
  </si>
  <si>
    <t>EIINE713</t>
  </si>
  <si>
    <t>Business Intelligence 1</t>
  </si>
  <si>
    <t>UE OPTIONNELLE élèves NON FRANCOPHONE</t>
  </si>
  <si>
    <t>S8-UE On top of program OPTIONNELLE</t>
  </si>
  <si>
    <t>ECUE (optionnelle)</t>
  </si>
  <si>
    <t>EIINE741</t>
  </si>
  <si>
    <t>FLE diplômation Ingénieur S7</t>
  </si>
  <si>
    <t>ECUE-OPTION A (Optionnel)</t>
  </si>
  <si>
    <t>EIMAI911</t>
  </si>
  <si>
    <t>Anglais financier</t>
  </si>
  <si>
    <t>M2-IM IMAFA (FISE)+ M2-IM IMAFA (FISA)+SI5</t>
  </si>
  <si>
    <t>OPTION B : élève FRANCOPHONE</t>
  </si>
  <si>
    <t>UE S7-UE On top of program OPTIONNELLE</t>
  </si>
  <si>
    <t>Choisir 0, 1 ou 2 ECUE Optionnel(s)</t>
  </si>
  <si>
    <t>ECUE-OPTION B (Optionnel)</t>
  </si>
  <si>
    <t>ECUE-OPTON B (Optionnel)</t>
  </si>
  <si>
    <t>M2-IM IMAFA (FISE) + M2-IM IMAFA (FISA)+SI5</t>
  </si>
  <si>
    <t>MAQUETTE Ingénieur SI4-S8 EIT (aussi valable pour M1 INFORMATIQUE PARCOURS EIT DIGITAL S2)</t>
  </si>
  <si>
    <t>Sciences informatiques - 4ème année - Semestre 8 - Parcours EIT Digital (mineures DSC ou FinTech)</t>
  </si>
  <si>
    <t>OPTION DSC</t>
  </si>
  <si>
    <t>S8-UE1 Mandatory DSC (choisir cette UE si option DSC)</t>
  </si>
  <si>
    <t>EIMA827</t>
  </si>
  <si>
    <t>Computer vision &amp; machine learning</t>
  </si>
  <si>
    <t>EIIN838</t>
  </si>
  <si>
    <t>OPTION FT</t>
  </si>
  <si>
    <t>UE (FinTech)</t>
  </si>
  <si>
    <t>S8-UE1 Mandatory FT (choisir cette UE si option FT)</t>
  </si>
  <si>
    <t>ECUE (Fintech Obligatoire=</t>
  </si>
  <si>
    <t>ECUE (Fintech obligatoire)</t>
  </si>
  <si>
    <t>oui (SI4 FISE+FISA, MAM4)</t>
  </si>
  <si>
    <t>Programmation Fonctionnelle et parallèle</t>
  </si>
  <si>
    <t>S8-UE2  Elective : choisir 3 ECUEs parmi les x ECUEs optionnels disponibles  non encore présentes dans l'UE Mandatory</t>
  </si>
  <si>
    <t>oui (SI4 FISE+FISA,ELEC4 S8 M1 SA)</t>
  </si>
  <si>
    <t>Optimisation</t>
  </si>
  <si>
    <t>P2 Algorithmique et Structure de Données</t>
  </si>
  <si>
    <t>oui (Peip2)</t>
  </si>
  <si>
    <t>EIINE831</t>
  </si>
  <si>
    <t>(par élève) (1)</t>
  </si>
  <si>
    <t>M1-S2 Info EIT Digital</t>
  </si>
  <si>
    <t xml:space="preserve">Qualité et Génie logiciel </t>
  </si>
  <si>
    <t>EIIN836</t>
  </si>
  <si>
    <t>Réalité augmentée</t>
  </si>
  <si>
    <t>EIMA814</t>
  </si>
  <si>
    <t>Séries temporelles</t>
  </si>
  <si>
    <t>EMEFN204</t>
  </si>
  <si>
    <t>BD vers Big Data avancé</t>
  </si>
  <si>
    <t>EMEFN214</t>
  </si>
  <si>
    <t>Combinatorial optimisation</t>
  </si>
  <si>
    <t>EMEFN215</t>
  </si>
  <si>
    <t>Communication &amp; concurrency</t>
  </si>
  <si>
    <t>EMEFN217</t>
  </si>
  <si>
    <t>Graphs</t>
  </si>
  <si>
    <t>EMEFN216</t>
  </si>
  <si>
    <t>Internet of the futture</t>
  </si>
  <si>
    <t>EIINE833</t>
  </si>
  <si>
    <t>Operations Research</t>
  </si>
  <si>
    <t>EMEFN218</t>
  </si>
  <si>
    <t>Software engineering</t>
  </si>
  <si>
    <t>EMEFN206</t>
  </si>
  <si>
    <t>Web</t>
  </si>
  <si>
    <t>M1 Info DS4H</t>
  </si>
  <si>
    <t>S8-UE3 Innovation&amp;Entrepreunership : choisir 1 ECUE obligatoire + 2 ECUEs Optionnelles parmi les 3 disponibles</t>
  </si>
  <si>
    <t>EIINE813</t>
  </si>
  <si>
    <t>Innovation&amp;Entrepreunership complementary course 1</t>
  </si>
  <si>
    <t>oui (ELEC4 S8 EIT M1 SA)</t>
  </si>
  <si>
    <t>EIINE814</t>
  </si>
  <si>
    <t>Innovation&amp;Entrepreunership complementary course 2</t>
  </si>
  <si>
    <t>ECUE (obligatoire)</t>
  </si>
  <si>
    <t>EIINE811</t>
  </si>
  <si>
    <t>Business Development Lab and Summer school</t>
  </si>
  <si>
    <t>oui (ELEC4 S8 EIT SA)</t>
  </si>
  <si>
    <t>EIINE812</t>
  </si>
  <si>
    <t>Business Intelligence 2</t>
  </si>
  <si>
    <t>EIINE781</t>
  </si>
  <si>
    <t>FLE diplômation Ingénieur S8</t>
  </si>
  <si>
    <t>Refresher in maths/stats (Fintech) =&gt; Maths and stats advanced tools</t>
  </si>
  <si>
    <t>A CRÉER =&gt; EIIN907</t>
  </si>
  <si>
    <t>A CRÉER=&gt; EIIN954</t>
  </si>
  <si>
    <t>A CRÉER=&gt;EIIN949</t>
  </si>
  <si>
    <t>Text mining and Natural language processing</t>
  </si>
  <si>
    <t>MAM5-S9 SD FISE Polytech + MAM5-S9 SD CPRO Polytech + SI5-S9 SD ALT Polytech + M1-S1 &amp; M2-S3 Informatique Parcours EIT Digital (EUR DS4H)</t>
  </si>
  <si>
    <t>Artificial Intelligence Engineering</t>
  </si>
  <si>
    <t>A CRÉER=&gt;EIIN959</t>
  </si>
  <si>
    <t xml:space="preserve"> Algorithmique  et Structures de Données avancées</t>
  </si>
  <si>
    <r>
      <t>M2-UCA(formation initiale)IM IMAFA + M2-UCA(Apprentissage)IM IMAFA</t>
    </r>
    <r>
      <rPr>
        <b/>
        <strike/>
        <sz val="10"/>
        <color rgb="FFFF0000"/>
        <rFont val="Calibri"/>
        <family val="2"/>
      </rPr>
      <t>+SI5</t>
    </r>
  </si>
  <si>
    <t>Sécurité logicielle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</si>
</sst>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52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sz val="11"/>
      <color rgb="FFFF0000"/>
      <name val="Arial"/>
      <family val="2"/>
    </font>
    <font>
      <strike/>
      <sz val="11"/>
      <color theme="1"/>
      <name val="Calibri"/>
      <family val="2"/>
    </font>
    <font>
      <strike/>
      <sz val="11"/>
      <color rgb="FF000000"/>
      <name val="Calibri"/>
      <family val="2"/>
    </font>
    <font>
      <b/>
      <strike/>
      <sz val="11"/>
      <color rgb="FF0070C0"/>
      <name val="Calibri"/>
      <family val="2"/>
    </font>
    <font>
      <sz val="11"/>
      <color theme="1"/>
      <name val="Arial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strike/>
      <sz val="12"/>
      <color theme="1"/>
      <name val="Calibri"/>
      <family val="2"/>
    </font>
    <font>
      <sz val="11"/>
      <color rgb="FFFFFFFF"/>
      <name val="Calibri"/>
      <family val="2"/>
      <charset val="1"/>
    </font>
    <font>
      <strike/>
      <sz val="11"/>
      <color rgb="FFFF0000"/>
      <name val="Calibri"/>
      <family val="2"/>
    </font>
    <font>
      <strike/>
      <sz val="11"/>
      <color theme="1"/>
      <name val="Arial"/>
      <family val="2"/>
    </font>
    <font>
      <strike/>
      <sz val="12"/>
      <color rgb="FF000000"/>
      <name val="Calibri"/>
      <family val="2"/>
    </font>
    <font>
      <sz val="11"/>
      <color rgb="FFFF0000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sz val="12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1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trike/>
      <sz val="11"/>
      <color rgb="FFFF0000"/>
      <name val="Calibri"/>
      <family val="2"/>
    </font>
    <font>
      <b/>
      <sz val="22"/>
      <color rgb="FFFF0000"/>
      <name val="Arial"/>
      <family val="2"/>
    </font>
    <font>
      <b/>
      <sz val="11"/>
      <color theme="9" tint="0.79998168889431442"/>
      <name val="Calibri"/>
      <family val="2"/>
    </font>
    <font>
      <strike/>
      <sz val="12"/>
      <color rgb="FFFF0000"/>
      <name val="Calibri"/>
      <family val="2"/>
    </font>
    <font>
      <sz val="11"/>
      <color rgb="FF000000"/>
      <name val="Calibri (Body)"/>
    </font>
    <font>
      <sz val="12"/>
      <color rgb="FFE36C09"/>
      <name val="Calibri"/>
      <family val="2"/>
    </font>
    <font>
      <sz val="12"/>
      <color rgb="FFFF0000"/>
      <name val="Calibri (Body)"/>
    </font>
    <font>
      <sz val="11"/>
      <name val="Calibri"/>
      <family val="2"/>
    </font>
    <font>
      <strike/>
      <sz val="11"/>
      <color rgb="FFFF0000"/>
      <name val="Arial"/>
      <family val="2"/>
    </font>
    <font>
      <b/>
      <sz val="11"/>
      <name val="Calibri"/>
      <family val="2"/>
    </font>
    <font>
      <strike/>
      <sz val="10"/>
      <color rgb="FFFF0000"/>
      <name val="Calibri"/>
      <family val="2"/>
    </font>
    <font>
      <sz val="11"/>
      <color rgb="FF000000"/>
      <name val="Arial"/>
      <family val="2"/>
    </font>
    <font>
      <sz val="14"/>
      <color rgb="FFFF0000"/>
      <name val="Calibri"/>
      <family val="2"/>
    </font>
    <font>
      <b/>
      <strike/>
      <sz val="11"/>
      <color rgb="FFFFFFFF"/>
      <name val="Calibri"/>
      <family val="2"/>
    </font>
    <font>
      <sz val="12"/>
      <color rgb="FFFFFF00"/>
      <name val="Calibri"/>
      <family val="2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trike/>
      <sz val="11"/>
      <color theme="8" tint="0.39994506668294322"/>
      <name val="Calibri"/>
      <family val="2"/>
    </font>
    <font>
      <strike/>
      <sz val="12"/>
      <color theme="8" tint="0.39994506668294322"/>
      <name val="Calibri"/>
      <family val="2"/>
    </font>
    <font>
      <b/>
      <strike/>
      <sz val="10"/>
      <color rgb="FFFF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B6DDE8"/>
        <bgColor rgb="FFB6DDE8"/>
      </patternFill>
    </fill>
    <fill>
      <patternFill patternType="solid">
        <fgColor rgb="FFFDE9D9"/>
        <bgColor rgb="FFFDE9D9"/>
      </patternFill>
    </fill>
    <fill>
      <patternFill patternType="solid">
        <fgColor rgb="FFFFFF99"/>
        <bgColor rgb="FFFFFF99"/>
      </patternFill>
    </fill>
    <fill>
      <patternFill patternType="solid">
        <fgColor rgb="FFC6D9F0"/>
        <bgColor rgb="FFC6D9F0"/>
      </patternFill>
    </fill>
    <fill>
      <patternFill patternType="solid">
        <fgColor rgb="FF002060"/>
        <bgColor rgb="FF002060"/>
      </patternFill>
    </fill>
    <fill>
      <patternFill patternType="solid">
        <fgColor rgb="FFD7E4BD"/>
        <bgColor rgb="FFD7E4BD"/>
      </patternFill>
    </fill>
    <fill>
      <patternFill patternType="solid">
        <fgColor rgb="FFD6E3BC"/>
        <bgColor rgb="FFD6E3BC"/>
      </patternFill>
    </fill>
    <fill>
      <patternFill patternType="solid">
        <fgColor rgb="FFFABF8F"/>
        <bgColor rgb="FFFABF8F"/>
      </patternFill>
    </fill>
    <fill>
      <patternFill patternType="solid">
        <fgColor rgb="FFFFC000"/>
        <bgColor rgb="FFFFC000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79646"/>
        <bgColor rgb="FFFF8080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D6E3BC"/>
      </patternFill>
    </fill>
    <fill>
      <patternFill patternType="solid">
        <fgColor theme="4"/>
        <bgColor rgb="FFFABF8F"/>
      </patternFill>
    </fill>
    <fill>
      <patternFill patternType="solid">
        <fgColor theme="4"/>
        <bgColor rgb="FFD7E4BD"/>
      </patternFill>
    </fill>
    <fill>
      <patternFill patternType="solid">
        <fgColor theme="4"/>
        <bgColor rgb="FFFFC000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9" tint="0.79998168889431442"/>
        <bgColor rgb="FFFDE9D9"/>
      </patternFill>
    </fill>
    <fill>
      <patternFill patternType="solid">
        <fgColor rgb="FFFDEADA"/>
        <bgColor rgb="FFFFFFFF"/>
      </patternFill>
    </fill>
    <fill>
      <patternFill patternType="solid">
        <fgColor rgb="FFFFFF99"/>
        <bgColor rgb="FFFDEADA"/>
      </patternFill>
    </fill>
    <fill>
      <patternFill patternType="solid">
        <fgColor rgb="FF002060"/>
        <bgColor rgb="FFD6E3BC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rgb="FFFF0000"/>
      </patternFill>
    </fill>
    <fill>
      <patternFill patternType="solid">
        <fgColor rgb="FFFFFF00"/>
        <bgColor rgb="FFD6E3BC"/>
      </patternFill>
    </fill>
    <fill>
      <patternFill patternType="solid">
        <fgColor theme="0"/>
        <bgColor rgb="FFD6E3BC"/>
      </patternFill>
    </fill>
    <fill>
      <patternFill patternType="solid">
        <fgColor theme="1"/>
        <bgColor indexed="64"/>
      </patternFill>
    </fill>
    <fill>
      <patternFill patternType="solid">
        <fgColor theme="1"/>
        <bgColor rgb="FFFDE9D9"/>
      </patternFill>
    </fill>
    <fill>
      <patternFill patternType="solid">
        <fgColor theme="1"/>
        <bgColor rgb="FFFFFF99"/>
      </patternFill>
    </fill>
    <fill>
      <patternFill patternType="solid">
        <fgColor rgb="FF002060"/>
        <bgColor rgb="FF000080"/>
      </patternFill>
    </fill>
    <fill>
      <patternFill patternType="solid">
        <fgColor theme="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5" fillId="0" borderId="3"/>
    <xf numFmtId="0" fontId="16" fillId="0" borderId="3"/>
    <xf numFmtId="0" fontId="18" fillId="13" borderId="3" applyBorder="0" applyProtection="0"/>
    <xf numFmtId="0" fontId="2" fillId="0" borderId="3"/>
    <xf numFmtId="0" fontId="12" fillId="0" borderId="3"/>
    <xf numFmtId="0" fontId="12" fillId="0" borderId="3"/>
    <xf numFmtId="0" fontId="47" fillId="34" borderId="3" applyNumberFormat="0" applyBorder="0" applyAlignment="0" applyProtection="0"/>
    <xf numFmtId="0" fontId="46" fillId="0" borderId="3" applyNumberFormat="0" applyFill="0" applyBorder="0" applyAlignment="0" applyProtection="0"/>
    <xf numFmtId="0" fontId="1" fillId="0" borderId="3"/>
  </cellStyleXfs>
  <cellXfs count="269">
    <xf numFmtId="0" fontId="0" fillId="0" borderId="0" xfId="0"/>
    <xf numFmtId="0" fontId="7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22" fillId="0" borderId="1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12" fillId="1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2" fillId="0" borderId="3" xfId="5"/>
    <xf numFmtId="0" fontId="32" fillId="0" borderId="3" xfId="5" applyFont="1" applyAlignment="1">
      <alignment horizontal="center" vertical="center" wrapText="1"/>
    </xf>
    <xf numFmtId="0" fontId="26" fillId="2" borderId="1" xfId="5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 vertical="center" wrapText="1"/>
    </xf>
    <xf numFmtId="0" fontId="26" fillId="4" borderId="1" xfId="5" applyFont="1" applyFill="1" applyBorder="1" applyAlignment="1">
      <alignment horizontal="center" vertical="center" wrapText="1"/>
    </xf>
    <xf numFmtId="0" fontId="28" fillId="4" borderId="2" xfId="5" applyFont="1" applyFill="1" applyBorder="1" applyAlignment="1">
      <alignment horizontal="center" vertical="center" wrapText="1"/>
    </xf>
    <xf numFmtId="0" fontId="5" fillId="5" borderId="1" xfId="5" applyFont="1" applyFill="1" applyBorder="1" applyAlignment="1">
      <alignment horizontal="center" vertical="center" wrapText="1"/>
    </xf>
    <xf numFmtId="0" fontId="3" fillId="6" borderId="1" xfId="5" applyFont="1" applyFill="1" applyBorder="1" applyAlignment="1">
      <alignment horizontal="center" vertical="center" wrapText="1"/>
    </xf>
    <xf numFmtId="1" fontId="4" fillId="6" borderId="1" xfId="5" applyNumberFormat="1" applyFont="1" applyFill="1" applyBorder="1" applyAlignment="1">
      <alignment horizontal="center" vertical="center" wrapText="1"/>
    </xf>
    <xf numFmtId="0" fontId="5" fillId="6" borderId="1" xfId="5" applyFont="1" applyFill="1" applyBorder="1" applyAlignment="1">
      <alignment horizontal="center" vertical="center"/>
    </xf>
    <xf numFmtId="0" fontId="12" fillId="15" borderId="3" xfId="5" applyFill="1"/>
    <xf numFmtId="0" fontId="33" fillId="16" borderId="1" xfId="5" applyFont="1" applyFill="1" applyBorder="1" applyAlignment="1">
      <alignment horizontal="center" vertical="center"/>
    </xf>
    <xf numFmtId="0" fontId="33" fillId="16" borderId="1" xfId="5" applyFont="1" applyFill="1" applyBorder="1" applyAlignment="1">
      <alignment horizontal="left" vertical="center" wrapText="1"/>
    </xf>
    <xf numFmtId="1" fontId="6" fillId="17" borderId="1" xfId="5" applyNumberFormat="1" applyFont="1" applyFill="1" applyBorder="1" applyAlignment="1">
      <alignment horizontal="center" vertical="center"/>
    </xf>
    <xf numFmtId="0" fontId="6" fillId="18" borderId="1" xfId="5" applyFont="1" applyFill="1" applyBorder="1" applyAlignment="1">
      <alignment horizontal="center" vertical="center"/>
    </xf>
    <xf numFmtId="0" fontId="5" fillId="19" borderId="1" xfId="5" applyFont="1" applyFill="1" applyBorder="1" applyAlignment="1">
      <alignment horizontal="center" vertical="center"/>
    </xf>
    <xf numFmtId="0" fontId="6" fillId="8" borderId="1" xfId="5" applyFont="1" applyFill="1" applyBorder="1" applyAlignment="1">
      <alignment horizontal="center" vertical="center"/>
    </xf>
    <xf numFmtId="0" fontId="6" fillId="8" borderId="1" xfId="5" applyFont="1" applyFill="1" applyBorder="1" applyAlignment="1">
      <alignment horizontal="left" vertical="center" wrapText="1"/>
    </xf>
    <xf numFmtId="1" fontId="6" fillId="9" borderId="1" xfId="5" applyNumberFormat="1" applyFont="1" applyFill="1" applyBorder="1" applyAlignment="1">
      <alignment horizontal="center" vertical="center"/>
    </xf>
    <xf numFmtId="0" fontId="6" fillId="7" borderId="1" xfId="5" applyFont="1" applyFill="1" applyBorder="1" applyAlignment="1">
      <alignment horizontal="center" vertical="center"/>
    </xf>
    <xf numFmtId="0" fontId="5" fillId="10" borderId="1" xfId="5" applyFont="1" applyFill="1" applyBorder="1" applyAlignment="1">
      <alignment horizontal="center" vertical="center"/>
    </xf>
    <xf numFmtId="0" fontId="24" fillId="8" borderId="1" xfId="5" applyFont="1" applyFill="1" applyBorder="1" applyAlignment="1">
      <alignment horizontal="left" vertical="center" wrapText="1"/>
    </xf>
    <xf numFmtId="0" fontId="12" fillId="0" borderId="3" xfId="5" applyAlignment="1">
      <alignment horizontal="center"/>
    </xf>
    <xf numFmtId="1" fontId="5" fillId="0" borderId="1" xfId="5" applyNumberFormat="1" applyFont="1" applyBorder="1" applyAlignment="1">
      <alignment horizontal="center" vertical="center"/>
    </xf>
    <xf numFmtId="1" fontId="5" fillId="0" borderId="1" xfId="5" applyNumberFormat="1" applyFont="1" applyBorder="1" applyAlignment="1">
      <alignment horizontal="left" vertical="center"/>
    </xf>
    <xf numFmtId="1" fontId="5" fillId="3" borderId="1" xfId="5" applyNumberFormat="1" applyFont="1" applyFill="1" applyBorder="1" applyAlignment="1">
      <alignment horizontal="center" vertical="center"/>
    </xf>
    <xf numFmtId="1" fontId="7" fillId="3" borderId="1" xfId="5" applyNumberFormat="1" applyFont="1" applyFill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1" fontId="5" fillId="4" borderId="1" xfId="5" applyNumberFormat="1" applyFont="1" applyFill="1" applyBorder="1" applyAlignment="1">
      <alignment horizontal="center" vertical="center"/>
    </xf>
    <xf numFmtId="0" fontId="5" fillId="4" borderId="1" xfId="5" applyFont="1" applyFill="1" applyBorder="1" applyAlignment="1">
      <alignment horizontal="center" vertical="center"/>
    </xf>
    <xf numFmtId="0" fontId="7" fillId="4" borderId="1" xfId="5" applyFont="1" applyFill="1" applyBorder="1" applyAlignment="1">
      <alignment horizontal="center" vertical="center"/>
    </xf>
    <xf numFmtId="0" fontId="8" fillId="0" borderId="3" xfId="5" applyFont="1" applyAlignment="1">
      <alignment horizontal="center"/>
    </xf>
    <xf numFmtId="1" fontId="22" fillId="0" borderId="1" xfId="5" applyNumberFormat="1" applyFont="1" applyBorder="1" applyAlignment="1">
      <alignment horizontal="center" vertical="center"/>
    </xf>
    <xf numFmtId="1" fontId="22" fillId="0" borderId="1" xfId="5" applyNumberFormat="1" applyFont="1" applyBorder="1" applyAlignment="1">
      <alignment horizontal="left" vertical="center"/>
    </xf>
    <xf numFmtId="1" fontId="22" fillId="3" borderId="1" xfId="5" applyNumberFormat="1" applyFont="1" applyFill="1" applyBorder="1" applyAlignment="1">
      <alignment horizontal="center" vertical="center"/>
    </xf>
    <xf numFmtId="0" fontId="24" fillId="0" borderId="1" xfId="5" applyFont="1" applyBorder="1" applyAlignment="1">
      <alignment horizontal="center" vertical="center"/>
    </xf>
    <xf numFmtId="0" fontId="22" fillId="0" borderId="1" xfId="5" applyFont="1" applyBorder="1" applyAlignment="1">
      <alignment horizontal="center" vertical="center"/>
    </xf>
    <xf numFmtId="1" fontId="22" fillId="4" borderId="1" xfId="5" applyNumberFormat="1" applyFont="1" applyFill="1" applyBorder="1" applyAlignment="1">
      <alignment horizontal="center" vertical="center"/>
    </xf>
    <xf numFmtId="0" fontId="22" fillId="4" borderId="1" xfId="5" applyFont="1" applyFill="1" applyBorder="1" applyAlignment="1">
      <alignment horizontal="center" vertical="center"/>
    </xf>
    <xf numFmtId="0" fontId="8" fillId="0" borderId="3" xfId="5" applyFont="1"/>
    <xf numFmtId="1" fontId="19" fillId="0" borderId="1" xfId="5" applyNumberFormat="1" applyFont="1" applyBorder="1" applyAlignment="1">
      <alignment horizontal="center" vertical="center"/>
    </xf>
    <xf numFmtId="1" fontId="19" fillId="20" borderId="1" xfId="5" applyNumberFormat="1" applyFont="1" applyFill="1" applyBorder="1" applyAlignment="1">
      <alignment horizontal="left" vertical="center"/>
    </xf>
    <xf numFmtId="1" fontId="19" fillId="3" borderId="1" xfId="5" applyNumberFormat="1" applyFont="1" applyFill="1" applyBorder="1" applyAlignment="1">
      <alignment horizontal="center" vertical="center"/>
    </xf>
    <xf numFmtId="165" fontId="34" fillId="0" borderId="1" xfId="5" applyNumberFormat="1" applyFont="1" applyBorder="1" applyAlignment="1">
      <alignment horizontal="center" vertical="center"/>
    </xf>
    <xf numFmtId="1" fontId="34" fillId="0" borderId="1" xfId="5" applyNumberFormat="1" applyFont="1" applyBorder="1" applyAlignment="1">
      <alignment horizontal="center" vertical="center"/>
    </xf>
    <xf numFmtId="1" fontId="19" fillId="4" borderId="1" xfId="5" applyNumberFormat="1" applyFont="1" applyFill="1" applyBorder="1" applyAlignment="1">
      <alignment horizontal="center" vertical="center"/>
    </xf>
    <xf numFmtId="1" fontId="34" fillId="4" borderId="1" xfId="5" applyNumberFormat="1" applyFont="1" applyFill="1" applyBorder="1" applyAlignment="1">
      <alignment horizontal="center" vertical="center"/>
    </xf>
    <xf numFmtId="0" fontId="34" fillId="4" borderId="1" xfId="5" applyFont="1" applyFill="1" applyBorder="1" applyAlignment="1">
      <alignment horizontal="center" vertical="center"/>
    </xf>
    <xf numFmtId="0" fontId="19" fillId="4" borderId="1" xfId="5" applyFont="1" applyFill="1" applyBorder="1" applyAlignment="1">
      <alignment horizontal="center" vertical="center" wrapText="1"/>
    </xf>
    <xf numFmtId="0" fontId="34" fillId="0" borderId="3" xfId="5" applyFont="1" applyAlignment="1">
      <alignment horizontal="center" vertical="center"/>
    </xf>
    <xf numFmtId="0" fontId="19" fillId="0" borderId="3" xfId="5" applyFont="1"/>
    <xf numFmtId="1" fontId="19" fillId="0" borderId="1" xfId="5" applyNumberFormat="1" applyFont="1" applyBorder="1" applyAlignment="1">
      <alignment horizontal="left" vertical="center"/>
    </xf>
    <xf numFmtId="0" fontId="19" fillId="0" borderId="1" xfId="5" applyFont="1" applyBorder="1" applyAlignment="1">
      <alignment horizontal="center" vertical="center"/>
    </xf>
    <xf numFmtId="0" fontId="19" fillId="4" borderId="1" xfId="5" applyFont="1" applyFill="1" applyBorder="1" applyAlignment="1">
      <alignment horizontal="center" vertical="center"/>
    </xf>
    <xf numFmtId="0" fontId="22" fillId="4" borderId="1" xfId="5" applyFont="1" applyFill="1" applyBorder="1" applyAlignment="1">
      <alignment horizontal="center" vertical="center" wrapText="1"/>
    </xf>
    <xf numFmtId="1" fontId="13" fillId="3" borderId="1" xfId="5" applyNumberFormat="1" applyFont="1" applyFill="1" applyBorder="1" applyAlignment="1">
      <alignment horizontal="center" vertical="center"/>
    </xf>
    <xf numFmtId="0" fontId="35" fillId="21" borderId="1" xfId="1" applyFont="1" applyFill="1" applyBorder="1" applyAlignment="1">
      <alignment horizontal="center" vertical="center"/>
    </xf>
    <xf numFmtId="1" fontId="13" fillId="22" borderId="1" xfId="5" applyNumberFormat="1" applyFont="1" applyFill="1" applyBorder="1" applyAlignment="1">
      <alignment horizontal="center" vertical="center"/>
    </xf>
    <xf numFmtId="1" fontId="5" fillId="22" borderId="1" xfId="5" applyNumberFormat="1" applyFont="1" applyFill="1" applyBorder="1" applyAlignment="1">
      <alignment horizontal="center" vertical="center"/>
    </xf>
    <xf numFmtId="0" fontId="36" fillId="4" borderId="1" xfId="5" applyFont="1" applyFill="1" applyBorder="1" applyAlignment="1">
      <alignment horizontal="center" vertical="center"/>
    </xf>
    <xf numFmtId="0" fontId="13" fillId="4" borderId="1" xfId="5" applyFont="1" applyFill="1" applyBorder="1" applyAlignment="1">
      <alignment horizontal="center" vertical="center"/>
    </xf>
    <xf numFmtId="0" fontId="5" fillId="4" borderId="1" xfId="5" applyFont="1" applyFill="1" applyBorder="1" applyAlignment="1">
      <alignment horizontal="center" vertical="center" wrapText="1"/>
    </xf>
    <xf numFmtId="0" fontId="14" fillId="4" borderId="1" xfId="5" applyFont="1" applyFill="1" applyBorder="1" applyAlignment="1">
      <alignment horizontal="center" vertical="center"/>
    </xf>
    <xf numFmtId="0" fontId="13" fillId="0" borderId="3" xfId="5" applyFont="1" applyAlignment="1">
      <alignment horizontal="center" vertical="center"/>
    </xf>
    <xf numFmtId="0" fontId="37" fillId="24" borderId="1" xfId="1" applyFont="1" applyFill="1" applyBorder="1" applyAlignment="1">
      <alignment horizontal="center" vertical="center"/>
    </xf>
    <xf numFmtId="0" fontId="14" fillId="0" borderId="3" xfId="1" applyFont="1" applyAlignment="1">
      <alignment horizontal="center" vertical="center"/>
    </xf>
    <xf numFmtId="1" fontId="7" fillId="0" borderId="1" xfId="5" applyNumberFormat="1" applyFont="1" applyBorder="1" applyAlignment="1">
      <alignment horizontal="left" vertical="center"/>
    </xf>
    <xf numFmtId="1" fontId="7" fillId="12" borderId="1" xfId="5" applyNumberFormat="1" applyFont="1" applyFill="1" applyBorder="1" applyAlignment="1">
      <alignment horizontal="center" vertical="center"/>
    </xf>
    <xf numFmtId="1" fontId="5" fillId="12" borderId="1" xfId="5" applyNumberFormat="1" applyFont="1" applyFill="1" applyBorder="1" applyAlignment="1">
      <alignment horizontal="center" vertical="center"/>
    </xf>
    <xf numFmtId="0" fontId="13" fillId="4" borderId="4" xfId="5" applyFont="1" applyFill="1" applyBorder="1" applyAlignment="1">
      <alignment horizontal="center" vertical="center"/>
    </xf>
    <xf numFmtId="0" fontId="23" fillId="0" borderId="3" xfId="1" applyFont="1" applyAlignment="1">
      <alignment horizontal="center" vertical="center"/>
    </xf>
    <xf numFmtId="1" fontId="23" fillId="3" borderId="1" xfId="5" applyNumberFormat="1" applyFont="1" applyFill="1" applyBorder="1" applyAlignment="1">
      <alignment horizontal="center" vertical="center"/>
    </xf>
    <xf numFmtId="1" fontId="22" fillId="12" borderId="1" xfId="5" applyNumberFormat="1" applyFont="1" applyFill="1" applyBorder="1" applyAlignment="1">
      <alignment horizontal="center" vertical="center"/>
    </xf>
    <xf numFmtId="1" fontId="23" fillId="22" borderId="1" xfId="5" applyNumberFormat="1" applyFont="1" applyFill="1" applyBorder="1" applyAlignment="1">
      <alignment horizontal="center" vertical="center"/>
    </xf>
    <xf numFmtId="0" fontId="23" fillId="4" borderId="1" xfId="5" applyFont="1" applyFill="1" applyBorder="1" applyAlignment="1">
      <alignment horizontal="center" vertical="center"/>
    </xf>
    <xf numFmtId="0" fontId="23" fillId="4" borderId="4" xfId="5" applyFont="1" applyFill="1" applyBorder="1" applyAlignment="1">
      <alignment horizontal="center" vertical="center"/>
    </xf>
    <xf numFmtId="0" fontId="23" fillId="0" borderId="3" xfId="5" applyFont="1" applyAlignment="1">
      <alignment horizontal="center" vertical="center"/>
    </xf>
    <xf numFmtId="1" fontId="22" fillId="22" borderId="1" xfId="5" applyNumberFormat="1" applyFont="1" applyFill="1" applyBorder="1" applyAlignment="1">
      <alignment horizontal="center" vertical="center"/>
    </xf>
    <xf numFmtId="0" fontId="5" fillId="4" borderId="4" xfId="5" applyFont="1" applyFill="1" applyBorder="1" applyAlignment="1">
      <alignment horizontal="center" vertical="center"/>
    </xf>
    <xf numFmtId="0" fontId="5" fillId="0" borderId="3" xfId="5" applyFont="1" applyAlignment="1">
      <alignment horizontal="center" vertical="center"/>
    </xf>
    <xf numFmtId="1" fontId="5" fillId="0" borderId="3" xfId="5" applyNumberFormat="1" applyFont="1" applyAlignment="1">
      <alignment horizontal="center" vertical="center"/>
    </xf>
    <xf numFmtId="1" fontId="7" fillId="22" borderId="1" xfId="5" applyNumberFormat="1" applyFont="1" applyFill="1" applyBorder="1" applyAlignment="1">
      <alignment horizontal="center" vertical="center"/>
    </xf>
    <xf numFmtId="1" fontId="22" fillId="20" borderId="1" xfId="5" applyNumberFormat="1" applyFont="1" applyFill="1" applyBorder="1" applyAlignment="1">
      <alignment horizontal="left" vertical="center"/>
    </xf>
    <xf numFmtId="165" fontId="23" fillId="0" borderId="1" xfId="5" applyNumberFormat="1" applyFont="1" applyBorder="1" applyAlignment="1">
      <alignment horizontal="center" vertical="center"/>
    </xf>
    <xf numFmtId="1" fontId="23" fillId="0" borderId="1" xfId="5" applyNumberFormat="1" applyFont="1" applyBorder="1" applyAlignment="1">
      <alignment horizontal="center" vertical="center"/>
    </xf>
    <xf numFmtId="1" fontId="23" fillId="4" borderId="1" xfId="5" applyNumberFormat="1" applyFont="1" applyFill="1" applyBorder="1" applyAlignment="1">
      <alignment horizontal="center" vertical="center"/>
    </xf>
    <xf numFmtId="0" fontId="7" fillId="4" borderId="1" xfId="5" applyFont="1" applyFill="1" applyBorder="1" applyAlignment="1">
      <alignment horizontal="center" vertical="center" wrapText="1"/>
    </xf>
    <xf numFmtId="1" fontId="13" fillId="4" borderId="1" xfId="5" applyNumberFormat="1" applyFont="1" applyFill="1" applyBorder="1" applyAlignment="1">
      <alignment horizontal="center" vertical="center"/>
    </xf>
    <xf numFmtId="1" fontId="13" fillId="0" borderId="1" xfId="5" applyNumberFormat="1" applyFont="1" applyBorder="1" applyAlignment="1">
      <alignment vertical="center"/>
    </xf>
    <xf numFmtId="1" fontId="34" fillId="3" borderId="1" xfId="5" applyNumberFormat="1" applyFont="1" applyFill="1" applyBorder="1" applyAlignment="1">
      <alignment horizontal="center" vertical="center"/>
    </xf>
    <xf numFmtId="1" fontId="19" fillId="22" borderId="1" xfId="5" applyNumberFormat="1" applyFont="1" applyFill="1" applyBorder="1" applyAlignment="1">
      <alignment horizontal="center" vertical="center"/>
    </xf>
    <xf numFmtId="1" fontId="34" fillId="22" borderId="1" xfId="5" applyNumberFormat="1" applyFont="1" applyFill="1" applyBorder="1" applyAlignment="1">
      <alignment horizontal="center" vertical="center"/>
    </xf>
    <xf numFmtId="0" fontId="14" fillId="11" borderId="1" xfId="1" applyFont="1" applyFill="1" applyBorder="1" applyAlignment="1">
      <alignment horizontal="center" vertical="center"/>
    </xf>
    <xf numFmtId="1" fontId="7" fillId="22" borderId="1" xfId="5" applyNumberFormat="1" applyFont="1" applyFill="1" applyBorder="1" applyAlignment="1">
      <alignment horizontal="center" vertical="center" wrapText="1"/>
    </xf>
    <xf numFmtId="1" fontId="19" fillId="0" borderId="3" xfId="5" applyNumberFormat="1" applyFont="1" applyAlignment="1">
      <alignment horizontal="center" vertical="center"/>
    </xf>
    <xf numFmtId="0" fontId="34" fillId="0" borderId="3" xfId="1" applyFont="1" applyAlignment="1">
      <alignment horizontal="center" vertical="center"/>
    </xf>
    <xf numFmtId="1" fontId="19" fillId="0" borderId="1" xfId="2" applyNumberFormat="1" applyFont="1" applyBorder="1" applyAlignment="1">
      <alignment horizontal="left" vertical="center"/>
    </xf>
    <xf numFmtId="1" fontId="19" fillId="3" borderId="1" xfId="2" applyNumberFormat="1" applyFont="1" applyFill="1" applyBorder="1" applyAlignment="1">
      <alignment horizontal="center" vertical="center"/>
    </xf>
    <xf numFmtId="1" fontId="19" fillId="22" borderId="1" xfId="2" applyNumberFormat="1" applyFont="1" applyFill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1" fontId="19" fillId="4" borderId="1" xfId="2" applyNumberFormat="1" applyFont="1" applyFill="1" applyBorder="1" applyAlignment="1">
      <alignment horizontal="center" vertical="center"/>
    </xf>
    <xf numFmtId="0" fontId="19" fillId="4" borderId="1" xfId="2" applyFont="1" applyFill="1" applyBorder="1" applyAlignment="1">
      <alignment horizontal="center" vertical="center"/>
    </xf>
    <xf numFmtId="0" fontId="34" fillId="11" borderId="4" xfId="1" applyFont="1" applyFill="1" applyBorder="1" applyAlignment="1">
      <alignment horizontal="center" vertical="center"/>
    </xf>
    <xf numFmtId="1" fontId="39" fillId="0" borderId="1" xfId="5" applyNumberFormat="1" applyFont="1" applyBorder="1" applyAlignment="1">
      <alignment horizontal="left" vertical="center"/>
    </xf>
    <xf numFmtId="1" fontId="39" fillId="3" borderId="1" xfId="5" applyNumberFormat="1" applyFont="1" applyFill="1" applyBorder="1" applyAlignment="1">
      <alignment horizontal="center" vertical="center"/>
    </xf>
    <xf numFmtId="0" fontId="39" fillId="0" borderId="1" xfId="5" applyFont="1" applyBorder="1" applyAlignment="1">
      <alignment horizontal="center" vertical="center"/>
    </xf>
    <xf numFmtId="1" fontId="39" fillId="4" borderId="1" xfId="5" applyNumberFormat="1" applyFont="1" applyFill="1" applyBorder="1" applyAlignment="1">
      <alignment horizontal="center" vertical="center"/>
    </xf>
    <xf numFmtId="0" fontId="39" fillId="4" borderId="1" xfId="5" applyFont="1" applyFill="1" applyBorder="1" applyAlignment="1">
      <alignment horizontal="center" vertical="center"/>
    </xf>
    <xf numFmtId="165" fontId="9" fillId="3" borderId="1" xfId="5" applyNumberFormat="1" applyFont="1" applyFill="1" applyBorder="1" applyAlignment="1">
      <alignment horizontal="center" vertical="center"/>
    </xf>
    <xf numFmtId="1" fontId="10" fillId="22" borderId="1" xfId="5" applyNumberFormat="1" applyFont="1" applyFill="1" applyBorder="1" applyAlignment="1">
      <alignment horizontal="center" vertical="center"/>
    </xf>
    <xf numFmtId="1" fontId="40" fillId="22" borderId="1" xfId="5" applyNumberFormat="1" applyFont="1" applyFill="1" applyBorder="1" applyAlignment="1">
      <alignment horizontal="center" vertical="center"/>
    </xf>
    <xf numFmtId="1" fontId="13" fillId="0" borderId="1" xfId="5" applyNumberFormat="1" applyFont="1" applyBorder="1" applyAlignment="1">
      <alignment horizontal="center" vertical="center"/>
    </xf>
    <xf numFmtId="0" fontId="6" fillId="8" borderId="1" xfId="5" applyFont="1" applyFill="1" applyBorder="1" applyAlignment="1">
      <alignment horizontal="left" vertical="center"/>
    </xf>
    <xf numFmtId="0" fontId="5" fillId="0" borderId="1" xfId="5" applyFont="1" applyBorder="1" applyAlignment="1">
      <alignment horizontal="left" wrapText="1"/>
    </xf>
    <xf numFmtId="0" fontId="7" fillId="3" borderId="1" xfId="5" applyFont="1" applyFill="1" applyBorder="1" applyAlignment="1">
      <alignment horizontal="center" vertical="center"/>
    </xf>
    <xf numFmtId="0" fontId="5" fillId="3" borderId="1" xfId="5" applyFont="1" applyFill="1" applyBorder="1" applyAlignment="1">
      <alignment horizontal="center" vertical="center"/>
    </xf>
    <xf numFmtId="0" fontId="33" fillId="25" borderId="1" xfId="5" applyFont="1" applyFill="1" applyBorder="1" applyAlignment="1">
      <alignment horizontal="center" vertical="center"/>
    </xf>
    <xf numFmtId="0" fontId="5" fillId="0" borderId="1" xfId="5" applyFont="1" applyBorder="1" applyAlignment="1">
      <alignment horizontal="left" vertical="center" wrapText="1"/>
    </xf>
    <xf numFmtId="0" fontId="6" fillId="3" borderId="1" xfId="5" applyFont="1" applyFill="1" applyBorder="1" applyAlignment="1">
      <alignment horizontal="center" vertical="center"/>
    </xf>
    <xf numFmtId="0" fontId="19" fillId="0" borderId="1" xfId="5" applyFont="1" applyBorder="1" applyAlignment="1">
      <alignment horizontal="left" vertical="center" wrapText="1"/>
    </xf>
    <xf numFmtId="0" fontId="19" fillId="3" borderId="1" xfId="5" applyFont="1" applyFill="1" applyBorder="1" applyAlignment="1">
      <alignment horizontal="center" vertical="center"/>
    </xf>
    <xf numFmtId="0" fontId="31" fillId="3" borderId="1" xfId="5" applyFont="1" applyFill="1" applyBorder="1" applyAlignment="1">
      <alignment horizontal="center" vertical="center"/>
    </xf>
    <xf numFmtId="0" fontId="41" fillId="11" borderId="4" xfId="1" applyFont="1" applyFill="1" applyBorder="1" applyAlignment="1">
      <alignment horizontal="center" vertical="center" wrapText="1"/>
    </xf>
    <xf numFmtId="0" fontId="31" fillId="26" borderId="1" xfId="5" applyFont="1" applyFill="1" applyBorder="1" applyAlignment="1">
      <alignment horizontal="left" vertical="center"/>
    </xf>
    <xf numFmtId="0" fontId="31" fillId="26" borderId="1" xfId="5" applyFont="1" applyFill="1" applyBorder="1" applyAlignment="1">
      <alignment horizontal="left" vertical="center" wrapText="1"/>
    </xf>
    <xf numFmtId="1" fontId="31" fillId="9" borderId="1" xfId="5" applyNumberFormat="1" applyFont="1" applyFill="1" applyBorder="1" applyAlignment="1">
      <alignment horizontal="center" vertical="center"/>
    </xf>
    <xf numFmtId="0" fontId="31" fillId="7" borderId="1" xfId="5" applyFont="1" applyFill="1" applyBorder="1" applyAlignment="1">
      <alignment horizontal="center" vertical="center"/>
    </xf>
    <xf numFmtId="0" fontId="19" fillId="10" borderId="1" xfId="5" applyFont="1" applyFill="1" applyBorder="1" applyAlignment="1">
      <alignment horizontal="center" vertical="center"/>
    </xf>
    <xf numFmtId="0" fontId="32" fillId="0" borderId="3" xfId="5" applyFont="1" applyAlignment="1">
      <alignment horizontal="center" vertical="center"/>
    </xf>
    <xf numFmtId="1" fontId="5" fillId="0" borderId="1" xfId="5" applyNumberFormat="1" applyFont="1" applyBorder="1" applyAlignment="1">
      <alignment horizontal="center"/>
    </xf>
    <xf numFmtId="0" fontId="13" fillId="12" borderId="4" xfId="1" applyFont="1" applyFill="1" applyBorder="1" applyAlignment="1">
      <alignment horizontal="center" vertical="center"/>
    </xf>
    <xf numFmtId="0" fontId="14" fillId="11" borderId="4" xfId="1" applyFont="1" applyFill="1" applyBorder="1" applyAlignment="1">
      <alignment horizontal="center" vertical="center"/>
    </xf>
    <xf numFmtId="0" fontId="25" fillId="0" borderId="4" xfId="3" applyFont="1" applyFill="1" applyBorder="1" applyAlignment="1" applyProtection="1">
      <alignment horizontal="left" vertical="center"/>
    </xf>
    <xf numFmtId="1" fontId="5" fillId="27" borderId="1" xfId="5" applyNumberFormat="1" applyFont="1" applyFill="1" applyBorder="1" applyAlignment="1">
      <alignment vertical="center"/>
    </xf>
    <xf numFmtId="0" fontId="22" fillId="0" borderId="3" xfId="5" applyFont="1" applyAlignment="1">
      <alignment horizontal="center"/>
    </xf>
    <xf numFmtId="1" fontId="19" fillId="11" borderId="1" xfId="5" applyNumberFormat="1" applyFont="1" applyFill="1" applyBorder="1" applyAlignment="1">
      <alignment horizontal="center" vertical="center"/>
    </xf>
    <xf numFmtId="0" fontId="19" fillId="0" borderId="3" xfId="5" applyFont="1" applyAlignment="1">
      <alignment horizontal="center" vertical="center"/>
    </xf>
    <xf numFmtId="1" fontId="19" fillId="27" borderId="1" xfId="5" applyNumberFormat="1" applyFont="1" applyFill="1" applyBorder="1" applyAlignment="1">
      <alignment vertical="center"/>
    </xf>
    <xf numFmtId="1" fontId="22" fillId="11" borderId="1" xfId="5" applyNumberFormat="1" applyFont="1" applyFill="1" applyBorder="1" applyAlignment="1">
      <alignment horizontal="center" vertical="center"/>
    </xf>
    <xf numFmtId="1" fontId="22" fillId="0" borderId="3" xfId="5" applyNumberFormat="1" applyFont="1" applyAlignment="1">
      <alignment horizontal="center" vertical="center"/>
    </xf>
    <xf numFmtId="0" fontId="22" fillId="0" borderId="3" xfId="5" applyFont="1" applyAlignment="1">
      <alignment horizontal="center" vertical="center"/>
    </xf>
    <xf numFmtId="165" fontId="5" fillId="3" borderId="1" xfId="5" applyNumberFormat="1" applyFont="1" applyFill="1" applyBorder="1" applyAlignment="1">
      <alignment horizontal="center" vertical="center"/>
    </xf>
    <xf numFmtId="0" fontId="19" fillId="22" borderId="1" xfId="5" applyFont="1" applyFill="1" applyBorder="1" applyAlignment="1">
      <alignment horizontal="center" vertical="center"/>
    </xf>
    <xf numFmtId="0" fontId="22" fillId="0" borderId="3" xfId="1" applyFont="1" applyAlignment="1">
      <alignment horizontal="center" vertical="center"/>
    </xf>
    <xf numFmtId="0" fontId="19" fillId="4" borderId="4" xfId="5" applyFont="1" applyFill="1" applyBorder="1" applyAlignment="1">
      <alignment horizontal="center" vertical="center"/>
    </xf>
    <xf numFmtId="0" fontId="19" fillId="0" borderId="3" xfId="1" applyFont="1" applyAlignment="1">
      <alignment horizontal="center" vertical="center"/>
    </xf>
    <xf numFmtId="0" fontId="5" fillId="4" borderId="3" xfId="5" applyFont="1" applyFill="1" applyAlignment="1">
      <alignment horizontal="center" vertical="center"/>
    </xf>
    <xf numFmtId="0" fontId="5" fillId="0" borderId="3" xfId="5" applyFont="1"/>
    <xf numFmtId="0" fontId="7" fillId="0" borderId="3" xfId="1" applyFont="1" applyAlignment="1">
      <alignment horizontal="center" vertical="center"/>
    </xf>
    <xf numFmtId="0" fontId="38" fillId="3" borderId="1" xfId="5" applyFont="1" applyFill="1" applyBorder="1" applyAlignment="1">
      <alignment horizontal="center" vertical="center"/>
    </xf>
    <xf numFmtId="0" fontId="33" fillId="25" borderId="1" xfId="5" applyFont="1" applyFill="1" applyBorder="1" applyAlignment="1">
      <alignment horizontal="left" vertical="center"/>
    </xf>
    <xf numFmtId="0" fontId="5" fillId="0" borderId="2" xfId="5" applyFont="1" applyBorder="1" applyAlignment="1">
      <alignment horizontal="left" wrapText="1"/>
    </xf>
    <xf numFmtId="0" fontId="7" fillId="3" borderId="7" xfId="5" applyFont="1" applyFill="1" applyBorder="1" applyAlignment="1">
      <alignment horizontal="center" vertical="center"/>
    </xf>
    <xf numFmtId="0" fontId="12" fillId="0" borderId="3" xfId="5" applyAlignment="1">
      <alignment vertical="center"/>
    </xf>
    <xf numFmtId="0" fontId="12" fillId="15" borderId="3" xfId="5" applyFill="1" applyAlignment="1">
      <alignment vertical="center"/>
    </xf>
    <xf numFmtId="0" fontId="8" fillId="0" borderId="3" xfId="5" applyFont="1" applyAlignment="1">
      <alignment vertical="center"/>
    </xf>
    <xf numFmtId="0" fontId="19" fillId="0" borderId="3" xfId="5" applyFont="1" applyAlignment="1">
      <alignment vertical="center"/>
    </xf>
    <xf numFmtId="0" fontId="39" fillId="0" borderId="3" xfId="5" applyFont="1" applyAlignment="1">
      <alignment vertical="center"/>
    </xf>
    <xf numFmtId="0" fontId="6" fillId="8" borderId="7" xfId="5" applyFont="1" applyFill="1" applyBorder="1" applyAlignment="1">
      <alignment horizontal="center" vertical="center"/>
    </xf>
    <xf numFmtId="1" fontId="5" fillId="0" borderId="7" xfId="5" applyNumberFormat="1" applyFont="1" applyBorder="1" applyAlignment="1">
      <alignment horizontal="center" vertical="center"/>
    </xf>
    <xf numFmtId="1" fontId="22" fillId="0" borderId="7" xfId="5" applyNumberFormat="1" applyFont="1" applyBorder="1" applyAlignment="1">
      <alignment horizontal="center" vertical="center"/>
    </xf>
    <xf numFmtId="1" fontId="19" fillId="0" borderId="7" xfId="5" applyNumberFormat="1" applyFont="1" applyBorder="1" applyAlignment="1">
      <alignment horizontal="center" vertical="center"/>
    </xf>
    <xf numFmtId="1" fontId="19" fillId="0" borderId="7" xfId="2" applyNumberFormat="1" applyFont="1" applyBorder="1" applyAlignment="1">
      <alignment horizontal="center" vertical="center"/>
    </xf>
    <xf numFmtId="1" fontId="39" fillId="0" borderId="7" xfId="5" applyNumberFormat="1" applyFont="1" applyBorder="1" applyAlignment="1">
      <alignment horizontal="center" vertical="center"/>
    </xf>
    <xf numFmtId="0" fontId="7" fillId="0" borderId="7" xfId="5" applyFont="1" applyBorder="1" applyAlignment="1">
      <alignment horizontal="center" vertical="center"/>
    </xf>
    <xf numFmtId="0" fontId="19" fillId="0" borderId="7" xfId="5" applyFont="1" applyBorder="1" applyAlignment="1">
      <alignment horizontal="center" vertical="center"/>
    </xf>
    <xf numFmtId="0" fontId="31" fillId="26" borderId="7" xfId="5" applyFont="1" applyFill="1" applyBorder="1" applyAlignment="1">
      <alignment horizontal="left" vertical="center"/>
    </xf>
    <xf numFmtId="0" fontId="12" fillId="0" borderId="4" xfId="5" applyBorder="1" applyAlignment="1">
      <alignment vertical="center"/>
    </xf>
    <xf numFmtId="0" fontId="8" fillId="0" borderId="4" xfId="5" applyFont="1" applyBorder="1" applyAlignment="1">
      <alignment horizontal="center" vertical="center"/>
    </xf>
    <xf numFmtId="0" fontId="12" fillId="0" borderId="4" xfId="5" applyBorder="1" applyAlignment="1">
      <alignment horizontal="center" vertical="center"/>
    </xf>
    <xf numFmtId="0" fontId="23" fillId="0" borderId="4" xfId="1" applyFont="1" applyBorder="1" applyAlignment="1">
      <alignment horizontal="center" vertical="center"/>
    </xf>
    <xf numFmtId="0" fontId="19" fillId="0" borderId="4" xfId="5" applyFont="1" applyBorder="1" applyAlignment="1">
      <alignment horizontal="center" vertical="center"/>
    </xf>
    <xf numFmtId="0" fontId="6" fillId="28" borderId="7" xfId="5" applyFont="1" applyFill="1" applyBorder="1" applyAlignment="1">
      <alignment horizontal="center" vertical="center"/>
    </xf>
    <xf numFmtId="0" fontId="6" fillId="28" borderId="1" xfId="5" applyFont="1" applyFill="1" applyBorder="1" applyAlignment="1">
      <alignment horizontal="left" vertical="center" wrapText="1"/>
    </xf>
    <xf numFmtId="0" fontId="42" fillId="20" borderId="1" xfId="0" applyFont="1" applyFill="1" applyBorder="1" applyAlignment="1">
      <alignment horizontal="center" vertical="center" wrapText="1"/>
    </xf>
    <xf numFmtId="0" fontId="38" fillId="29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43" fillId="0" borderId="4" xfId="5" applyFont="1" applyBorder="1" applyAlignment="1">
      <alignment horizontal="center" vertical="center"/>
    </xf>
    <xf numFmtId="0" fontId="11" fillId="26" borderId="7" xfId="5" applyFont="1" applyFill="1" applyBorder="1" applyAlignment="1">
      <alignment horizontal="center" vertical="center"/>
    </xf>
    <xf numFmtId="0" fontId="11" fillId="26" borderId="1" xfId="5" applyFont="1" applyFill="1" applyBorder="1" applyAlignment="1">
      <alignment horizontal="center" vertical="center"/>
    </xf>
    <xf numFmtId="0" fontId="44" fillId="26" borderId="1" xfId="5" applyFont="1" applyFill="1" applyBorder="1" applyAlignment="1">
      <alignment horizontal="left" vertical="center" wrapText="1"/>
    </xf>
    <xf numFmtId="1" fontId="11" fillId="9" borderId="1" xfId="5" applyNumberFormat="1" applyFont="1" applyFill="1" applyBorder="1" applyAlignment="1">
      <alignment horizontal="center" vertical="center"/>
    </xf>
    <xf numFmtId="0" fontId="11" fillId="7" borderId="1" xfId="5" applyFont="1" applyFill="1" applyBorder="1" applyAlignment="1">
      <alignment horizontal="center" vertical="center"/>
    </xf>
    <xf numFmtId="0" fontId="9" fillId="10" borderId="1" xfId="5" applyFont="1" applyFill="1" applyBorder="1" applyAlignment="1">
      <alignment horizontal="center" vertical="center"/>
    </xf>
    <xf numFmtId="0" fontId="10" fillId="0" borderId="7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10" fillId="3" borderId="1" xfId="5" applyFont="1" applyFill="1" applyBorder="1" applyAlignment="1">
      <alignment horizontal="center" vertical="center"/>
    </xf>
    <xf numFmtId="0" fontId="11" fillId="3" borderId="1" xfId="5" applyFont="1" applyFill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9" fillId="4" borderId="1" xfId="5" applyFont="1" applyFill="1" applyBorder="1" applyAlignment="1">
      <alignment horizontal="center" vertical="center"/>
    </xf>
    <xf numFmtId="1" fontId="9" fillId="4" borderId="1" xfId="5" applyNumberFormat="1" applyFont="1" applyFill="1" applyBorder="1" applyAlignment="1">
      <alignment horizontal="center" vertical="center"/>
    </xf>
    <xf numFmtId="0" fontId="10" fillId="4" borderId="1" xfId="5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0" fontId="6" fillId="28" borderId="1" xfId="5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2" fillId="30" borderId="4" xfId="5" applyFill="1" applyBorder="1" applyAlignment="1">
      <alignment horizontal="center" vertical="center"/>
    </xf>
    <xf numFmtId="0" fontId="7" fillId="30" borderId="7" xfId="5" applyFont="1" applyFill="1" applyBorder="1" applyAlignment="1">
      <alignment horizontal="center" vertical="center"/>
    </xf>
    <xf numFmtId="0" fontId="7" fillId="30" borderId="2" xfId="0" applyFont="1" applyFill="1" applyBorder="1" applyAlignment="1">
      <alignment horizontal="center" vertical="center"/>
    </xf>
    <xf numFmtId="0" fontId="5" fillId="30" borderId="2" xfId="5" applyFont="1" applyFill="1" applyBorder="1" applyAlignment="1">
      <alignment horizontal="left" wrapText="1"/>
    </xf>
    <xf numFmtId="0" fontId="7" fillId="31" borderId="7" xfId="5" applyFont="1" applyFill="1" applyBorder="1" applyAlignment="1">
      <alignment horizontal="center" vertical="center"/>
    </xf>
    <xf numFmtId="0" fontId="6" fillId="31" borderId="1" xfId="5" applyFont="1" applyFill="1" applyBorder="1" applyAlignment="1">
      <alignment horizontal="center" vertical="center"/>
    </xf>
    <xf numFmtId="0" fontId="7" fillId="31" borderId="1" xfId="5" applyFont="1" applyFill="1" applyBorder="1" applyAlignment="1">
      <alignment horizontal="center" vertical="center"/>
    </xf>
    <xf numFmtId="0" fontId="5" fillId="30" borderId="1" xfId="5" applyFont="1" applyFill="1" applyBorder="1" applyAlignment="1">
      <alignment horizontal="center" vertical="center"/>
    </xf>
    <xf numFmtId="0" fontId="7" fillId="30" borderId="1" xfId="5" applyFont="1" applyFill="1" applyBorder="1" applyAlignment="1">
      <alignment horizontal="center" vertical="center"/>
    </xf>
    <xf numFmtId="0" fontId="5" fillId="32" borderId="1" xfId="5" applyFont="1" applyFill="1" applyBorder="1" applyAlignment="1">
      <alignment horizontal="center" vertical="center"/>
    </xf>
    <xf numFmtId="1" fontId="5" fillId="32" borderId="1" xfId="5" applyNumberFormat="1" applyFont="1" applyFill="1" applyBorder="1" applyAlignment="1">
      <alignment horizontal="center" vertical="center"/>
    </xf>
    <xf numFmtId="0" fontId="7" fillId="32" borderId="3" xfId="5" applyFont="1" applyFill="1" applyAlignment="1">
      <alignment horizontal="center" vertical="center"/>
    </xf>
    <xf numFmtId="0" fontId="12" fillId="30" borderId="3" xfId="5" applyFill="1" applyAlignment="1">
      <alignment vertical="center"/>
    </xf>
    <xf numFmtId="0" fontId="45" fillId="33" borderId="4" xfId="0" applyFont="1" applyFill="1" applyBorder="1" applyAlignment="1">
      <alignment vertical="center" wrapText="1"/>
    </xf>
    <xf numFmtId="1" fontId="17" fillId="3" borderId="1" xfId="5" applyNumberFormat="1" applyFont="1" applyFill="1" applyBorder="1" applyAlignment="1">
      <alignment horizontal="center" vertical="center"/>
    </xf>
    <xf numFmtId="1" fontId="17" fillId="22" borderId="1" xfId="5" applyNumberFormat="1" applyFont="1" applyFill="1" applyBorder="1" applyAlignment="1">
      <alignment horizontal="center" vertical="center"/>
    </xf>
    <xf numFmtId="1" fontId="17" fillId="4" borderId="1" xfId="5" applyNumberFormat="1" applyFont="1" applyFill="1" applyBorder="1" applyAlignment="1">
      <alignment horizontal="center" vertical="center"/>
    </xf>
    <xf numFmtId="0" fontId="17" fillId="4" borderId="1" xfId="5" applyFont="1" applyFill="1" applyBorder="1" applyAlignment="1">
      <alignment horizontal="center" vertical="center"/>
    </xf>
    <xf numFmtId="0" fontId="9" fillId="4" borderId="1" xfId="5" applyFont="1" applyFill="1" applyBorder="1" applyAlignment="1">
      <alignment horizontal="center" vertical="center" wrapText="1"/>
    </xf>
    <xf numFmtId="0" fontId="17" fillId="0" borderId="3" xfId="5" applyFont="1" applyAlignment="1">
      <alignment horizontal="center" vertical="center"/>
    </xf>
    <xf numFmtId="0" fontId="9" fillId="0" borderId="3" xfId="5" applyFont="1" applyAlignment="1">
      <alignment vertical="center"/>
    </xf>
    <xf numFmtId="0" fontId="22" fillId="0" borderId="4" xfId="5" applyFont="1" applyBorder="1" applyAlignment="1">
      <alignment horizontal="center" vertical="center"/>
    </xf>
    <xf numFmtId="0" fontId="21" fillId="4" borderId="1" xfId="5" applyFont="1" applyFill="1" applyBorder="1" applyAlignment="1">
      <alignment horizontal="center" vertical="center"/>
    </xf>
    <xf numFmtId="1" fontId="19" fillId="0" borderId="4" xfId="5" applyNumberFormat="1" applyFont="1" applyBorder="1" applyAlignment="1">
      <alignment horizontal="left" vertical="center"/>
    </xf>
    <xf numFmtId="1" fontId="19" fillId="22" borderId="4" xfId="5" applyNumberFormat="1" applyFont="1" applyFill="1" applyBorder="1" applyAlignment="1">
      <alignment horizontal="center" vertical="center"/>
    </xf>
    <xf numFmtId="0" fontId="17" fillId="4" borderId="4" xfId="5" applyFont="1" applyFill="1" applyBorder="1" applyAlignment="1">
      <alignment horizontal="center" vertical="center"/>
    </xf>
    <xf numFmtId="1" fontId="34" fillId="4" borderId="4" xfId="5" applyNumberFormat="1" applyFont="1" applyFill="1" applyBorder="1" applyAlignment="1">
      <alignment horizontal="center" vertical="center"/>
    </xf>
    <xf numFmtId="0" fontId="48" fillId="24" borderId="4" xfId="2" applyFont="1" applyFill="1" applyBorder="1" applyAlignment="1">
      <alignment horizontal="center" vertical="center" wrapText="1"/>
    </xf>
    <xf numFmtId="0" fontId="34" fillId="11" borderId="1" xfId="1" applyFont="1" applyFill="1" applyBorder="1" applyAlignment="1">
      <alignment horizontal="center" vertical="center"/>
    </xf>
    <xf numFmtId="1" fontId="19" fillId="12" borderId="1" xfId="5" applyNumberFormat="1" applyFont="1" applyFill="1" applyBorder="1" applyAlignment="1">
      <alignment horizontal="center" vertical="center"/>
    </xf>
    <xf numFmtId="1" fontId="9" fillId="22" borderId="1" xfId="5" applyNumberFormat="1" applyFont="1" applyFill="1" applyBorder="1" applyAlignment="1">
      <alignment horizontal="center" vertical="center"/>
    </xf>
    <xf numFmtId="1" fontId="34" fillId="0" borderId="1" xfId="5" applyNumberFormat="1" applyFont="1" applyBorder="1" applyAlignment="1">
      <alignment vertical="center"/>
    </xf>
    <xf numFmtId="0" fontId="14" fillId="0" borderId="3" xfId="1" applyFont="1" applyAlignment="1">
      <alignment horizontal="center" vertical="center"/>
    </xf>
    <xf numFmtId="0" fontId="29" fillId="24" borderId="4" xfId="2" applyFont="1" applyFill="1" applyBorder="1" applyAlignment="1">
      <alignment horizontal="center" vertical="center" wrapText="1"/>
    </xf>
    <xf numFmtId="0" fontId="50" fillId="0" borderId="3" xfId="1" applyFont="1" applyAlignment="1">
      <alignment horizontal="center" vertical="center"/>
    </xf>
    <xf numFmtId="0" fontId="50" fillId="0" borderId="3" xfId="1" applyFont="1" applyAlignment="1">
      <alignment vertical="center"/>
    </xf>
    <xf numFmtId="0" fontId="49" fillId="0" borderId="3" xfId="5" applyFont="1" applyAlignment="1">
      <alignment vertical="center"/>
    </xf>
    <xf numFmtId="0" fontId="19" fillId="20" borderId="1" xfId="0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left" vertical="center"/>
    </xf>
    <xf numFmtId="0" fontId="19" fillId="23" borderId="1" xfId="1" applyFont="1" applyFill="1" applyBorder="1" applyAlignment="1">
      <alignment horizontal="center" vertical="center"/>
    </xf>
    <xf numFmtId="0" fontId="19" fillId="21" borderId="1" xfId="1" applyFont="1" applyFill="1" applyBorder="1" applyAlignment="1">
      <alignment horizontal="center" vertical="center"/>
    </xf>
    <xf numFmtId="0" fontId="41" fillId="11" borderId="1" xfId="1" applyFont="1" applyFill="1" applyBorder="1" applyAlignment="1">
      <alignment horizontal="center" vertical="center"/>
    </xf>
    <xf numFmtId="0" fontId="34" fillId="24" borderId="1" xfId="1" applyFont="1" applyFill="1" applyBorder="1" applyAlignment="1">
      <alignment horizontal="center" vertical="center"/>
    </xf>
    <xf numFmtId="0" fontId="41" fillId="11" borderId="2" xfId="1" applyFont="1" applyFill="1" applyBorder="1" applyAlignment="1">
      <alignment horizontal="center" vertical="center" wrapText="1"/>
    </xf>
    <xf numFmtId="1" fontId="19" fillId="0" borderId="3" xfId="5" applyNumberFormat="1" applyFont="1" applyAlignment="1">
      <alignment horizontal="left" vertical="center"/>
    </xf>
    <xf numFmtId="1" fontId="19" fillId="3" borderId="5" xfId="5" applyNumberFormat="1" applyFont="1" applyFill="1" applyBorder="1" applyAlignment="1">
      <alignment horizontal="center" vertical="center"/>
    </xf>
    <xf numFmtId="1" fontId="19" fillId="3" borderId="8" xfId="5" applyNumberFormat="1" applyFont="1" applyFill="1" applyBorder="1" applyAlignment="1">
      <alignment horizontal="center" vertical="center"/>
    </xf>
    <xf numFmtId="1" fontId="19" fillId="22" borderId="6" xfId="5" applyNumberFormat="1" applyFont="1" applyFill="1" applyBorder="1" applyAlignment="1">
      <alignment horizontal="center" vertical="center"/>
    </xf>
    <xf numFmtId="1" fontId="19" fillId="22" borderId="3" xfId="5" applyNumberFormat="1" applyFont="1" applyFill="1" applyAlignment="1">
      <alignment horizontal="center" vertical="center"/>
    </xf>
    <xf numFmtId="0" fontId="19" fillId="4" borderId="4" xfId="5" applyFont="1" applyFill="1" applyBorder="1" applyAlignment="1">
      <alignment horizontal="center" vertical="center" wrapText="1"/>
    </xf>
    <xf numFmtId="0" fontId="41" fillId="11" borderId="1" xfId="1" applyFont="1" applyFill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/>
    </xf>
    <xf numFmtId="0" fontId="31" fillId="28" borderId="7" xfId="5" applyFont="1" applyFill="1" applyBorder="1" applyAlignment="1">
      <alignment horizontal="center" vertical="center"/>
    </xf>
    <xf numFmtId="0" fontId="31" fillId="8" borderId="1" xfId="5" applyFont="1" applyFill="1" applyBorder="1" applyAlignment="1">
      <alignment horizontal="center" vertical="center"/>
    </xf>
    <xf numFmtId="0" fontId="31" fillId="8" borderId="1" xfId="5" applyFont="1" applyFill="1" applyBorder="1" applyAlignment="1">
      <alignment horizontal="left" vertical="center" wrapText="1"/>
    </xf>
    <xf numFmtId="0" fontId="31" fillId="8" borderId="7" xfId="5" applyFont="1" applyFill="1" applyBorder="1" applyAlignment="1">
      <alignment horizontal="center" vertical="center"/>
    </xf>
    <xf numFmtId="0" fontId="31" fillId="8" borderId="1" xfId="0" applyFont="1" applyFill="1" applyBorder="1" applyAlignment="1">
      <alignment horizontal="center" vertical="center"/>
    </xf>
    <xf numFmtId="0" fontId="31" fillId="28" borderId="1" xfId="5" applyFont="1" applyFill="1" applyBorder="1" applyAlignment="1">
      <alignment horizontal="left" vertical="center" wrapText="1"/>
    </xf>
    <xf numFmtId="0" fontId="31" fillId="0" borderId="1" xfId="5" applyFont="1" applyBorder="1" applyAlignment="1">
      <alignment horizontal="center" vertical="center"/>
    </xf>
    <xf numFmtId="0" fontId="31" fillId="28" borderId="1" xfId="5" applyFont="1" applyFill="1" applyBorder="1" applyAlignment="1">
      <alignment horizontal="center" vertical="center"/>
    </xf>
  </cellXfs>
  <cellStyles count="10">
    <cellStyle name="Accent1 2" xfId="7" xr:uid="{F11761C1-9FBC-4FC0-87BB-C2AF4FEC2527}"/>
    <cellStyle name="Normal" xfId="0" builtinId="0"/>
    <cellStyle name="Normal 2" xfId="1" xr:uid="{BB9AA1FC-3577-4DE6-9617-2997793FF28C}"/>
    <cellStyle name="Normal 3" xfId="2" xr:uid="{92D369B4-7469-4BF6-A479-2B640D19E792}"/>
    <cellStyle name="Normal 3 2" xfId="6" xr:uid="{BA0C68E5-8B41-4BC3-A4FE-9995D22E45C8}"/>
    <cellStyle name="Normal 4" xfId="4" xr:uid="{729B0229-7FE9-4BBB-ADFD-299774CFEE05}"/>
    <cellStyle name="Normal 5" xfId="5" xr:uid="{0DE6B65D-BD7D-4733-88DA-03454633A742}"/>
    <cellStyle name="Normal 6" xfId="9" xr:uid="{8EE86BAC-4F9E-4DFB-9A95-C100989B719A}"/>
    <cellStyle name="Texte explicatif 2" xfId="3" xr:uid="{63EB6923-42B0-463E-B44A-2EC1FF8830A4}"/>
    <cellStyle name="Texte explicatif 3" xfId="8" xr:uid="{AECD3625-932B-4814-A042-0B9A8FF54BFC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rancoise Baude" id="{BA94E540-DB1B-4907-8160-2946F5B27ECD}" userId="Francoise Baude" providerId="None"/>
  <person displayName="Francoise Baude" id="{5DEB5E69-6BB2-4365-9359-08073D81E892}" userId="S::francoise.baude@unice.fr::b5c8b571-cc5a-47de-9a7c-88b94c2c6fce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4" dT="2020-05-28T09:41:26.59" personId="{5DEB5E69-6BB2-4365-9359-08073D81E892}" id="{C52FC6C1-234E-471A-91BD-0B0F7A3C3E19}">
    <text xml:space="preserve">comme les ECUEs n'ont pas toutes même poids, je suis partie du principe qu'elles font à peu près toutes 12C,24TD,0TP,12NE
</text>
  </threadedComment>
  <threadedComment ref="C53" dT="2022-06-17T15:16:24.57" personId="{BA94E540-DB1B-4907-8160-2946F5B27ECD}" id="{96DB59D5-A083-44EE-90D3-C56E86E147BF}">
    <text>Ce cours existait sous un titre français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3" dT="2020-05-28T09:41:26.59" personId="{5DEB5E69-6BB2-4365-9359-08073D81E892}" id="{B1E035BF-59F0-46AF-962A-76EF3A05FD52}">
    <text xml:space="preserve">comme les ECUEs n'ont pas toutes même poids, je suis partie du principe qu'elles font à peu près toutes 12C,24TD,0TP,12NE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09FD2-FC94-41F2-94F6-91EC523E628C}">
  <sheetPr>
    <tabColor rgb="FFFF0000"/>
  </sheetPr>
  <dimension ref="A1:AMO72"/>
  <sheetViews>
    <sheetView zoomScale="64" zoomScaleNormal="55" workbookViewId="0">
      <selection activeCell="F4" sqref="F4"/>
    </sheetView>
  </sheetViews>
  <sheetFormatPr baseColWidth="10" defaultColWidth="11" defaultRowHeight="14.25"/>
  <cols>
    <col min="1" max="1" width="17.75" style="164" customWidth="1"/>
    <col min="2" max="2" width="41.375" style="164" customWidth="1"/>
    <col min="3" max="3" width="29.625" style="164" customWidth="1"/>
    <col min="4" max="4" width="58.75" style="164" customWidth="1"/>
    <col min="5" max="5" width="11.625" style="164" customWidth="1"/>
    <col min="6" max="6" width="19.625" style="164" customWidth="1"/>
    <col min="7" max="7" width="25.125" style="164" customWidth="1"/>
    <col min="8" max="8" width="6.25" style="164" customWidth="1"/>
    <col min="9" max="9" width="5.5" style="164" customWidth="1"/>
    <col min="10" max="10" width="4.75" style="164" customWidth="1"/>
    <col min="11" max="11" width="10.375" style="164" customWidth="1"/>
    <col min="12" max="12" width="11.25" style="164" customWidth="1"/>
    <col min="13" max="13" width="8.625" style="164" customWidth="1"/>
    <col min="14" max="18" width="11" style="164"/>
    <col min="19" max="19" width="53" style="164" customWidth="1"/>
    <col min="20" max="20" width="43.875" style="164" customWidth="1"/>
    <col min="21" max="16384" width="11" style="164"/>
  </cols>
  <sheetData>
    <row r="1" spans="1:1029" ht="74.25" customHeight="1">
      <c r="D1" s="11" t="s">
        <v>46</v>
      </c>
      <c r="F1" s="5" t="s">
        <v>0</v>
      </c>
      <c r="G1" s="5" t="s">
        <v>0</v>
      </c>
      <c r="H1" s="5" t="s">
        <v>0</v>
      </c>
      <c r="I1" s="6"/>
      <c r="J1" s="6"/>
      <c r="K1" s="6"/>
      <c r="L1" s="6"/>
      <c r="M1" s="5" t="s">
        <v>0</v>
      </c>
    </row>
    <row r="2" spans="1:1029" ht="105">
      <c r="A2" s="9" t="s">
        <v>1</v>
      </c>
      <c r="B2" s="12" t="s">
        <v>47</v>
      </c>
      <c r="C2" s="7" t="s">
        <v>2</v>
      </c>
      <c r="D2" s="12" t="s">
        <v>3</v>
      </c>
      <c r="E2" s="13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12" t="s">
        <v>13</v>
      </c>
      <c r="O2" s="12" t="s">
        <v>14</v>
      </c>
      <c r="P2" s="14" t="s">
        <v>15</v>
      </c>
      <c r="Q2" s="14" t="s">
        <v>48</v>
      </c>
      <c r="R2" s="14" t="s">
        <v>49</v>
      </c>
      <c r="S2" s="14" t="s">
        <v>16</v>
      </c>
      <c r="T2" s="15" t="s">
        <v>50</v>
      </c>
      <c r="U2" s="16" t="s">
        <v>17</v>
      </c>
      <c r="V2" s="16" t="s">
        <v>18</v>
      </c>
    </row>
    <row r="3" spans="1:1029" ht="31.5">
      <c r="B3" s="17"/>
      <c r="C3" s="17"/>
      <c r="D3" s="17" t="s">
        <v>51</v>
      </c>
      <c r="E3" s="18">
        <f>SUM(E6,E14,E61,E65)</f>
        <v>346</v>
      </c>
      <c r="F3" s="18">
        <f>SUM(F6,F14,F61,F65)</f>
        <v>150</v>
      </c>
      <c r="G3" s="18">
        <f>SUM(G6,G14,G61,G65)</f>
        <v>196</v>
      </c>
      <c r="H3" s="18">
        <f>SUM(H6,H14,H61,H65)</f>
        <v>0</v>
      </c>
      <c r="I3" s="18"/>
      <c r="J3" s="18"/>
      <c r="K3" s="18"/>
      <c r="L3" s="18"/>
      <c r="M3" s="18">
        <f>SUM(M6,M14,M61,M65)</f>
        <v>3</v>
      </c>
      <c r="N3" s="18"/>
      <c r="O3" s="18">
        <f>SUM(O6,O14,O61,O65)</f>
        <v>32</v>
      </c>
      <c r="P3" s="17"/>
      <c r="Q3" s="17"/>
      <c r="R3" s="19"/>
      <c r="S3" s="222" t="s">
        <v>34</v>
      </c>
      <c r="T3" s="19"/>
      <c r="U3" s="19"/>
      <c r="V3" s="19"/>
    </row>
    <row r="4" spans="1:1029" s="165" customFormat="1" ht="15">
      <c r="A4" s="164"/>
      <c r="B4" s="21" t="s">
        <v>20</v>
      </c>
      <c r="C4" s="21"/>
      <c r="D4" s="22" t="s">
        <v>52</v>
      </c>
      <c r="E4" s="23">
        <f>SUM(F4:H4)</f>
        <v>66</v>
      </c>
      <c r="F4" s="23">
        <f>SUM(G6:G7)</f>
        <v>66</v>
      </c>
      <c r="G4" s="23">
        <f>SUM(H6/2,H7)</f>
        <v>0</v>
      </c>
      <c r="H4" s="23">
        <f>SUM(I6:I7)</f>
        <v>0</v>
      </c>
      <c r="I4" s="23"/>
      <c r="J4" s="23"/>
      <c r="K4" s="23"/>
      <c r="L4" s="23"/>
      <c r="M4" s="23">
        <f>SUM(N6:N7)</f>
        <v>0.5</v>
      </c>
      <c r="N4" s="24"/>
      <c r="O4" s="24">
        <v>2</v>
      </c>
      <c r="P4" s="25"/>
      <c r="Q4" s="25"/>
      <c r="R4" s="25"/>
      <c r="S4" s="25" t="s">
        <v>24</v>
      </c>
      <c r="T4" s="25" t="s">
        <v>21</v>
      </c>
      <c r="U4" s="25"/>
      <c r="V4" s="25"/>
    </row>
    <row r="5" spans="1:1029" ht="15">
      <c r="A5" s="178"/>
      <c r="B5" s="183" t="s">
        <v>53</v>
      </c>
      <c r="C5" s="26"/>
      <c r="D5" s="27"/>
      <c r="E5" s="28"/>
      <c r="F5" s="28"/>
      <c r="G5" s="28"/>
      <c r="H5" s="28"/>
      <c r="I5" s="28"/>
      <c r="J5" s="28"/>
      <c r="K5" s="28"/>
      <c r="L5" s="28"/>
      <c r="M5" s="28"/>
      <c r="N5" s="29"/>
      <c r="O5" s="29"/>
      <c r="P5" s="30"/>
      <c r="Q5" s="30"/>
      <c r="R5" s="30"/>
      <c r="S5" s="30"/>
      <c r="T5" s="30"/>
      <c r="U5" s="30"/>
      <c r="V5" s="30"/>
    </row>
    <row r="6" spans="1:1029" ht="15">
      <c r="A6" s="179"/>
      <c r="B6" s="169" t="s">
        <v>54</v>
      </c>
      <c r="C6" s="8" t="s">
        <v>55</v>
      </c>
      <c r="D6" s="184" t="s">
        <v>56</v>
      </c>
      <c r="E6" s="28">
        <f t="shared" ref="E6" si="0">SUM(F6:H6)</f>
        <v>72</v>
      </c>
      <c r="F6" s="28">
        <f>SUM(F7:F8)</f>
        <v>30</v>
      </c>
      <c r="G6" s="28">
        <f>SUM(G7:G8)</f>
        <v>42</v>
      </c>
      <c r="H6" s="28">
        <f>SUM(H7:H9)</f>
        <v>0</v>
      </c>
      <c r="I6" s="28"/>
      <c r="J6" s="28"/>
      <c r="K6" s="28"/>
      <c r="L6" s="28"/>
      <c r="M6" s="28"/>
      <c r="N6" s="29"/>
      <c r="O6" s="29">
        <v>6</v>
      </c>
      <c r="P6" s="30"/>
      <c r="Q6" s="30"/>
      <c r="R6" s="30"/>
      <c r="S6" s="30" t="s">
        <v>21</v>
      </c>
      <c r="T6" s="30" t="s">
        <v>21</v>
      </c>
      <c r="U6" s="30"/>
      <c r="V6" s="30"/>
    </row>
    <row r="7" spans="1:1029" ht="30" customHeight="1">
      <c r="A7" s="180"/>
      <c r="B7" s="170" t="s">
        <v>57</v>
      </c>
      <c r="C7" s="2" t="s">
        <v>58</v>
      </c>
      <c r="D7" s="34" t="s">
        <v>123</v>
      </c>
      <c r="E7" s="35"/>
      <c r="F7" s="36">
        <v>12</v>
      </c>
      <c r="G7" s="36">
        <v>24</v>
      </c>
      <c r="H7" s="35"/>
      <c r="I7" s="35"/>
      <c r="J7" s="35"/>
      <c r="K7" s="35"/>
      <c r="L7" s="35"/>
      <c r="M7" s="35"/>
      <c r="N7" s="37">
        <v>0.5</v>
      </c>
      <c r="O7" s="38">
        <v>3</v>
      </c>
      <c r="P7" s="39">
        <v>2</v>
      </c>
      <c r="Q7" s="39" t="s">
        <v>23</v>
      </c>
      <c r="R7" s="40"/>
      <c r="S7" s="40" t="s">
        <v>24</v>
      </c>
      <c r="T7" s="41" t="s">
        <v>59</v>
      </c>
      <c r="U7" s="40" t="s">
        <v>26</v>
      </c>
      <c r="V7" s="40" t="s">
        <v>35</v>
      </c>
    </row>
    <row r="8" spans="1:1029" s="166" customFormat="1" ht="15">
      <c r="A8" s="179" t="s">
        <v>27</v>
      </c>
      <c r="B8" s="171" t="s">
        <v>57</v>
      </c>
      <c r="C8" s="3" t="s">
        <v>60</v>
      </c>
      <c r="D8" s="44" t="s">
        <v>239</v>
      </c>
      <c r="E8" s="45"/>
      <c r="F8" s="45">
        <v>18</v>
      </c>
      <c r="G8" s="45">
        <v>18</v>
      </c>
      <c r="H8" s="45"/>
      <c r="I8" s="45"/>
      <c r="J8" s="45"/>
      <c r="K8" s="45"/>
      <c r="L8" s="45"/>
      <c r="M8" s="45"/>
      <c r="N8" s="46">
        <v>0.5</v>
      </c>
      <c r="O8" s="47">
        <v>3</v>
      </c>
      <c r="P8" s="48">
        <v>2</v>
      </c>
      <c r="Q8" s="48" t="s">
        <v>23</v>
      </c>
      <c r="R8" s="49"/>
      <c r="S8" s="49" t="s">
        <v>24</v>
      </c>
      <c r="T8" s="49" t="s">
        <v>61</v>
      </c>
      <c r="U8" s="49" t="s">
        <v>32</v>
      </c>
      <c r="V8" s="49"/>
    </row>
    <row r="9" spans="1:1029" s="167" customFormat="1" ht="36.75" customHeight="1">
      <c r="A9" s="179" t="s">
        <v>30</v>
      </c>
      <c r="B9" s="172" t="s">
        <v>57</v>
      </c>
      <c r="C9" s="51" t="s">
        <v>62</v>
      </c>
      <c r="D9" s="52" t="s">
        <v>63</v>
      </c>
      <c r="E9" s="53"/>
      <c r="F9" s="53">
        <v>12</v>
      </c>
      <c r="G9" s="53">
        <v>16</v>
      </c>
      <c r="H9" s="53"/>
      <c r="I9" s="53"/>
      <c r="J9" s="53"/>
      <c r="K9" s="53"/>
      <c r="L9" s="53"/>
      <c r="M9" s="53"/>
      <c r="N9" s="54">
        <v>0.5</v>
      </c>
      <c r="O9" s="55">
        <v>3</v>
      </c>
      <c r="P9" s="56">
        <v>2</v>
      </c>
      <c r="Q9" s="57" t="s">
        <v>23</v>
      </c>
      <c r="R9" s="58"/>
      <c r="S9" s="58" t="s">
        <v>32</v>
      </c>
      <c r="T9" s="59" t="s">
        <v>64</v>
      </c>
      <c r="U9" s="58" t="s">
        <v>26</v>
      </c>
      <c r="V9" s="58" t="s">
        <v>35</v>
      </c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</row>
    <row r="10" spans="1:1029" s="167" customFormat="1" ht="15">
      <c r="A10" s="179" t="s">
        <v>30</v>
      </c>
      <c r="B10" s="261" t="s">
        <v>65</v>
      </c>
      <c r="C10" s="262"/>
      <c r="D10" s="263"/>
      <c r="E10" s="136"/>
      <c r="F10" s="136"/>
      <c r="G10" s="136"/>
      <c r="H10" s="136"/>
      <c r="I10" s="136"/>
      <c r="J10" s="136"/>
      <c r="K10" s="136"/>
      <c r="L10" s="136"/>
      <c r="M10" s="136"/>
      <c r="N10" s="137"/>
      <c r="O10" s="137"/>
      <c r="P10" s="138"/>
      <c r="Q10" s="138"/>
      <c r="R10" s="138"/>
      <c r="S10" s="138"/>
      <c r="T10" s="138"/>
      <c r="U10" s="138"/>
      <c r="V10" s="138"/>
    </row>
    <row r="11" spans="1:1029" s="167" customFormat="1" ht="15">
      <c r="A11" s="179" t="s">
        <v>30</v>
      </c>
      <c r="B11" s="264" t="s">
        <v>66</v>
      </c>
      <c r="C11" s="265" t="s">
        <v>67</v>
      </c>
      <c r="D11" s="266" t="s">
        <v>68</v>
      </c>
      <c r="E11" s="136">
        <f t="shared" ref="E11" si="1">SUM(F11:H11)</f>
        <v>36</v>
      </c>
      <c r="F11" s="136">
        <f>SUM(F13:F13)</f>
        <v>18</v>
      </c>
      <c r="G11" s="136">
        <f>SUM(G13:G13)</f>
        <v>18</v>
      </c>
      <c r="H11" s="136">
        <f>SUM(H12:H13)</f>
        <v>0</v>
      </c>
      <c r="I11" s="136"/>
      <c r="J11" s="136"/>
      <c r="K11" s="136"/>
      <c r="L11" s="136"/>
      <c r="M11" s="136">
        <f>SUM(M12:M13)</f>
        <v>0</v>
      </c>
      <c r="N11" s="137"/>
      <c r="O11" s="137">
        <v>6</v>
      </c>
      <c r="P11" s="138"/>
      <c r="Q11" s="138"/>
      <c r="R11" s="138"/>
      <c r="S11" s="138" t="s">
        <v>21</v>
      </c>
      <c r="T11" s="138" t="s">
        <v>21</v>
      </c>
      <c r="U11" s="138"/>
      <c r="V11" s="138"/>
    </row>
    <row r="12" spans="1:1029" s="167" customFormat="1" ht="15">
      <c r="A12" s="179" t="s">
        <v>30</v>
      </c>
      <c r="B12" s="172" t="s">
        <v>69</v>
      </c>
      <c r="C12" s="51" t="s">
        <v>62</v>
      </c>
      <c r="D12" s="62" t="s">
        <v>70</v>
      </c>
      <c r="E12" s="53"/>
      <c r="F12" s="53">
        <v>30</v>
      </c>
      <c r="G12" s="53">
        <v>12</v>
      </c>
      <c r="H12" s="53"/>
      <c r="I12" s="53"/>
      <c r="J12" s="53"/>
      <c r="K12" s="53"/>
      <c r="L12" s="53"/>
      <c r="M12" s="53"/>
      <c r="N12" s="63">
        <v>0.5</v>
      </c>
      <c r="O12" s="63">
        <v>3</v>
      </c>
      <c r="P12" s="56">
        <v>2</v>
      </c>
      <c r="Q12" s="56" t="s">
        <v>23</v>
      </c>
      <c r="R12" s="64"/>
      <c r="S12" s="64" t="s">
        <v>24</v>
      </c>
      <c r="T12" s="64"/>
      <c r="U12" s="64" t="s">
        <v>32</v>
      </c>
      <c r="V12" s="64"/>
    </row>
    <row r="13" spans="1:1029" s="167" customFormat="1" ht="15">
      <c r="A13" s="179" t="s">
        <v>30</v>
      </c>
      <c r="B13" s="172" t="s">
        <v>69</v>
      </c>
      <c r="C13" s="260" t="s">
        <v>60</v>
      </c>
      <c r="D13" s="62" t="s">
        <v>239</v>
      </c>
      <c r="E13" s="53"/>
      <c r="F13" s="53">
        <v>18</v>
      </c>
      <c r="G13" s="53">
        <v>18</v>
      </c>
      <c r="H13" s="53"/>
      <c r="I13" s="53"/>
      <c r="J13" s="53"/>
      <c r="K13" s="53"/>
      <c r="L13" s="53"/>
      <c r="M13" s="53"/>
      <c r="N13" s="267">
        <v>0.5</v>
      </c>
      <c r="O13" s="63">
        <v>3</v>
      </c>
      <c r="P13" s="56">
        <v>2</v>
      </c>
      <c r="Q13" s="56" t="s">
        <v>23</v>
      </c>
      <c r="R13" s="64"/>
      <c r="S13" s="64" t="s">
        <v>24</v>
      </c>
      <c r="T13" s="64" t="s">
        <v>61</v>
      </c>
      <c r="U13" s="64" t="s">
        <v>32</v>
      </c>
      <c r="V13" s="64"/>
    </row>
    <row r="14" spans="1:1029" ht="42" customHeight="1">
      <c r="A14" s="180"/>
      <c r="B14" s="169" t="s">
        <v>20</v>
      </c>
      <c r="C14" s="26"/>
      <c r="D14" s="31" t="s">
        <v>74</v>
      </c>
      <c r="E14" s="28">
        <f>SUM(F14:H14)</f>
        <v>180</v>
      </c>
      <c r="F14" s="28">
        <f>12*5</f>
        <v>60</v>
      </c>
      <c r="G14" s="28">
        <f>24*5</f>
        <v>120</v>
      </c>
      <c r="H14" s="28"/>
      <c r="I14" s="28"/>
      <c r="J14" s="28"/>
      <c r="K14" s="28"/>
      <c r="L14" s="28"/>
      <c r="M14" s="28">
        <v>3</v>
      </c>
      <c r="N14" s="29"/>
      <c r="O14" s="29">
        <v>15</v>
      </c>
      <c r="P14" s="30"/>
      <c r="Q14" s="30"/>
      <c r="R14" s="30"/>
      <c r="S14" s="30" t="s">
        <v>21</v>
      </c>
      <c r="T14" s="30" t="s">
        <v>21</v>
      </c>
      <c r="U14" s="30"/>
      <c r="V14" s="30"/>
    </row>
    <row r="15" spans="1:1029" ht="35.25" customHeight="1">
      <c r="A15" s="180"/>
      <c r="B15" s="170" t="s">
        <v>31</v>
      </c>
      <c r="C15" s="185" t="s">
        <v>75</v>
      </c>
      <c r="D15" s="34" t="s">
        <v>76</v>
      </c>
      <c r="E15" s="66"/>
      <c r="F15" s="67">
        <v>14</v>
      </c>
      <c r="G15" s="67">
        <v>10</v>
      </c>
      <c r="H15" s="68"/>
      <c r="I15" s="68"/>
      <c r="J15" s="68"/>
      <c r="K15" s="68"/>
      <c r="L15" s="68"/>
      <c r="M15" s="69"/>
      <c r="N15" s="37">
        <v>0.2</v>
      </c>
      <c r="O15" s="38">
        <v>3</v>
      </c>
      <c r="P15" s="39">
        <v>2</v>
      </c>
      <c r="Q15" s="39" t="s">
        <v>23</v>
      </c>
      <c r="R15" s="70"/>
      <c r="S15" s="71" t="s">
        <v>24</v>
      </c>
      <c r="T15" s="72" t="s">
        <v>73</v>
      </c>
      <c r="U15" s="73" t="s">
        <v>32</v>
      </c>
      <c r="V15" s="71"/>
      <c r="W15" s="74"/>
      <c r="X15" s="74"/>
      <c r="Y15" s="74"/>
      <c r="Z15" s="74"/>
      <c r="AA15" s="74"/>
      <c r="AB15" s="74"/>
      <c r="AC15" s="74"/>
      <c r="AD15" s="74"/>
      <c r="AE15" s="74"/>
    </row>
    <row r="16" spans="1:1029" s="245" customFormat="1" ht="18" customHeight="1">
      <c r="A16" s="179" t="s">
        <v>30</v>
      </c>
      <c r="B16" s="172" t="s">
        <v>31</v>
      </c>
      <c r="C16" s="246" t="s">
        <v>78</v>
      </c>
      <c r="D16" s="247" t="s">
        <v>79</v>
      </c>
      <c r="E16" s="248"/>
      <c r="F16" s="249">
        <v>18</v>
      </c>
      <c r="G16" s="249">
        <v>15</v>
      </c>
      <c r="H16" s="249"/>
      <c r="I16" s="249" t="s">
        <v>28</v>
      </c>
      <c r="J16" s="249"/>
      <c r="K16" s="249"/>
      <c r="L16" s="249"/>
      <c r="M16" s="249"/>
      <c r="N16" s="63">
        <v>0.2</v>
      </c>
      <c r="O16" s="63">
        <v>3</v>
      </c>
      <c r="P16" s="56">
        <v>2</v>
      </c>
      <c r="Q16" s="250" t="s">
        <v>23</v>
      </c>
      <c r="R16" s="251"/>
      <c r="S16" s="237" t="s">
        <v>24</v>
      </c>
      <c r="T16" s="252" t="s">
        <v>248</v>
      </c>
      <c r="U16" s="251" t="s">
        <v>26</v>
      </c>
      <c r="V16" s="64" t="s">
        <v>35</v>
      </c>
      <c r="W16" s="243"/>
      <c r="X16" s="243"/>
      <c r="Y16" s="243"/>
      <c r="Z16" s="243"/>
      <c r="AA16" s="243"/>
      <c r="AB16" s="243"/>
      <c r="AC16" s="243"/>
      <c r="AD16" s="243"/>
      <c r="AE16" s="243"/>
      <c r="AF16" s="243"/>
      <c r="AG16" s="243"/>
      <c r="AH16" s="243"/>
      <c r="AI16" s="243"/>
      <c r="AJ16" s="243"/>
      <c r="AK16" s="243"/>
      <c r="AL16" s="243"/>
      <c r="AM16" s="243"/>
      <c r="AN16" s="243"/>
      <c r="AO16" s="243"/>
      <c r="AP16" s="243"/>
      <c r="AQ16" s="243"/>
      <c r="AR16" s="243"/>
      <c r="AS16" s="243"/>
      <c r="AT16" s="243"/>
      <c r="AU16" s="243"/>
      <c r="AV16" s="243"/>
      <c r="AW16" s="243"/>
      <c r="AX16" s="243"/>
      <c r="AY16" s="243"/>
      <c r="AZ16" s="243"/>
      <c r="BA16" s="243"/>
      <c r="BB16" s="243"/>
      <c r="BC16" s="243"/>
      <c r="BD16" s="243"/>
      <c r="BE16" s="243"/>
      <c r="BF16" s="243"/>
      <c r="BG16" s="243"/>
      <c r="BH16" s="243"/>
      <c r="BI16" s="243"/>
      <c r="BJ16" s="243"/>
      <c r="BK16" s="243"/>
      <c r="BL16" s="243"/>
      <c r="BM16" s="243"/>
      <c r="BN16" s="243"/>
      <c r="BO16" s="243"/>
      <c r="BP16" s="243"/>
      <c r="BQ16" s="243"/>
      <c r="BR16" s="243"/>
      <c r="BS16" s="243"/>
      <c r="BT16" s="243"/>
      <c r="BU16" s="243"/>
      <c r="BV16" s="243"/>
      <c r="BW16" s="243"/>
      <c r="BX16" s="243"/>
      <c r="BY16" s="243"/>
      <c r="BZ16" s="243"/>
      <c r="CA16" s="243"/>
      <c r="CB16" s="243"/>
      <c r="CC16" s="243"/>
      <c r="CD16" s="243"/>
      <c r="CE16" s="243"/>
      <c r="CF16" s="243"/>
      <c r="CG16" s="243"/>
      <c r="CH16" s="243"/>
      <c r="CI16" s="243"/>
      <c r="CJ16" s="243"/>
      <c r="CK16" s="243"/>
      <c r="CL16" s="243"/>
      <c r="CM16" s="243"/>
      <c r="CN16" s="243"/>
      <c r="CO16" s="243"/>
      <c r="CP16" s="243"/>
      <c r="CQ16" s="243"/>
      <c r="CR16" s="243"/>
      <c r="CS16" s="243"/>
      <c r="CT16" s="243"/>
      <c r="CU16" s="243"/>
      <c r="CV16" s="243"/>
      <c r="CW16" s="243"/>
      <c r="CX16" s="243"/>
      <c r="CY16" s="243"/>
      <c r="CZ16" s="243"/>
      <c r="DA16" s="243"/>
      <c r="DB16" s="243"/>
      <c r="DC16" s="243"/>
      <c r="DD16" s="243"/>
      <c r="DE16" s="243"/>
      <c r="DF16" s="243"/>
      <c r="DG16" s="243"/>
      <c r="DH16" s="243"/>
      <c r="DI16" s="243"/>
      <c r="DJ16" s="243"/>
      <c r="DK16" s="243"/>
      <c r="DL16" s="243"/>
      <c r="DM16" s="243"/>
      <c r="DN16" s="243"/>
      <c r="DO16" s="243"/>
      <c r="DP16" s="243"/>
      <c r="DQ16" s="243"/>
      <c r="DR16" s="243"/>
      <c r="DS16" s="243"/>
      <c r="DT16" s="243"/>
      <c r="DU16" s="243"/>
      <c r="DV16" s="243"/>
      <c r="DW16" s="243"/>
      <c r="DX16" s="243"/>
      <c r="DY16" s="243"/>
      <c r="DZ16" s="243"/>
      <c r="EA16" s="243"/>
      <c r="EB16" s="243"/>
      <c r="EC16" s="243"/>
      <c r="ED16" s="243"/>
      <c r="EE16" s="243"/>
      <c r="EF16" s="243"/>
      <c r="EG16" s="243"/>
      <c r="EH16" s="243"/>
      <c r="EI16" s="243"/>
      <c r="EJ16" s="243"/>
      <c r="EK16" s="243"/>
      <c r="EL16" s="243"/>
      <c r="EM16" s="243"/>
      <c r="EN16" s="243"/>
      <c r="EO16" s="243"/>
      <c r="EP16" s="243"/>
      <c r="EQ16" s="243"/>
      <c r="ER16" s="243"/>
      <c r="ES16" s="243"/>
      <c r="ET16" s="243"/>
      <c r="EU16" s="243"/>
      <c r="EV16" s="243"/>
      <c r="EW16" s="243"/>
      <c r="EX16" s="243"/>
      <c r="EY16" s="243"/>
      <c r="EZ16" s="243"/>
      <c r="FA16" s="243"/>
      <c r="FB16" s="243"/>
      <c r="FC16" s="243"/>
      <c r="FD16" s="243"/>
      <c r="FE16" s="243"/>
      <c r="FF16" s="243"/>
      <c r="FG16" s="243"/>
      <c r="FH16" s="243"/>
      <c r="FI16" s="243"/>
      <c r="FJ16" s="243"/>
      <c r="FK16" s="243"/>
      <c r="FL16" s="243"/>
      <c r="FM16" s="243"/>
      <c r="FN16" s="243"/>
      <c r="FO16" s="243"/>
      <c r="FP16" s="243"/>
      <c r="FQ16" s="243"/>
      <c r="FR16" s="243"/>
      <c r="FS16" s="243"/>
      <c r="FT16" s="243"/>
      <c r="FU16" s="243"/>
      <c r="FV16" s="243"/>
      <c r="FW16" s="243"/>
      <c r="FX16" s="243"/>
      <c r="FY16" s="243"/>
      <c r="FZ16" s="243"/>
      <c r="GA16" s="243"/>
      <c r="GB16" s="243"/>
      <c r="GC16" s="243"/>
      <c r="GD16" s="243"/>
      <c r="GE16" s="243"/>
      <c r="GF16" s="243"/>
      <c r="GG16" s="243"/>
      <c r="GH16" s="243"/>
      <c r="GI16" s="243"/>
      <c r="GJ16" s="243"/>
      <c r="GK16" s="243"/>
      <c r="GL16" s="243"/>
      <c r="GM16" s="243"/>
      <c r="GN16" s="243"/>
      <c r="GO16" s="243"/>
      <c r="GP16" s="243"/>
      <c r="GQ16" s="243"/>
      <c r="GR16" s="243"/>
      <c r="GS16" s="243"/>
      <c r="GT16" s="243"/>
      <c r="GU16" s="243"/>
      <c r="GV16" s="243"/>
      <c r="GW16" s="243"/>
      <c r="GX16" s="243"/>
      <c r="GY16" s="243"/>
      <c r="GZ16" s="243"/>
      <c r="HA16" s="243"/>
      <c r="HB16" s="243"/>
      <c r="HC16" s="243"/>
      <c r="HD16" s="243"/>
      <c r="HE16" s="243"/>
      <c r="HF16" s="243"/>
      <c r="HG16" s="243"/>
      <c r="HH16" s="243"/>
      <c r="HI16" s="243"/>
      <c r="HJ16" s="243"/>
      <c r="HK16" s="243"/>
      <c r="HL16" s="243"/>
      <c r="HM16" s="243"/>
      <c r="HN16" s="243"/>
      <c r="HO16" s="243"/>
      <c r="HP16" s="243"/>
      <c r="HQ16" s="243"/>
      <c r="HR16" s="243"/>
      <c r="HS16" s="243"/>
      <c r="HT16" s="243"/>
      <c r="HU16" s="243"/>
      <c r="HV16" s="243"/>
      <c r="HW16" s="243"/>
      <c r="HX16" s="243"/>
      <c r="HY16" s="243"/>
      <c r="HZ16" s="243"/>
      <c r="IA16" s="243"/>
      <c r="IB16" s="243"/>
      <c r="IC16" s="243"/>
      <c r="ID16" s="243"/>
      <c r="IE16" s="243"/>
      <c r="IF16" s="243"/>
      <c r="IG16" s="243"/>
      <c r="IH16" s="243"/>
      <c r="II16" s="243"/>
      <c r="IJ16" s="243"/>
      <c r="IK16" s="243"/>
      <c r="IL16" s="243"/>
      <c r="IM16" s="243"/>
      <c r="IN16" s="243"/>
      <c r="IO16" s="243"/>
      <c r="IP16" s="243"/>
      <c r="IQ16" s="243"/>
      <c r="IR16" s="243"/>
      <c r="IS16" s="243"/>
      <c r="IT16" s="243"/>
      <c r="IU16" s="243"/>
      <c r="IV16" s="243"/>
      <c r="IW16" s="243"/>
      <c r="IX16" s="243"/>
      <c r="IY16" s="243"/>
      <c r="IZ16" s="243"/>
      <c r="JA16" s="243"/>
      <c r="JB16" s="243"/>
      <c r="JC16" s="243"/>
      <c r="JD16" s="243"/>
      <c r="JE16" s="243"/>
      <c r="JF16" s="243"/>
      <c r="JG16" s="243"/>
      <c r="JH16" s="243"/>
      <c r="JI16" s="243"/>
      <c r="JJ16" s="243"/>
      <c r="JK16" s="243"/>
      <c r="JL16" s="243"/>
      <c r="JM16" s="243"/>
      <c r="JN16" s="243"/>
      <c r="JO16" s="243"/>
      <c r="JP16" s="243"/>
      <c r="JQ16" s="243"/>
      <c r="JR16" s="243"/>
      <c r="JS16" s="243"/>
      <c r="JT16" s="243"/>
      <c r="JU16" s="243"/>
      <c r="JV16" s="243"/>
      <c r="JW16" s="243"/>
      <c r="JX16" s="243"/>
      <c r="JY16" s="243"/>
      <c r="JZ16" s="243"/>
      <c r="KA16" s="243"/>
      <c r="KB16" s="243"/>
      <c r="KC16" s="243"/>
      <c r="KD16" s="243"/>
      <c r="KE16" s="243"/>
      <c r="KF16" s="243"/>
      <c r="KG16" s="243"/>
      <c r="KH16" s="243"/>
      <c r="KI16" s="243"/>
      <c r="KJ16" s="243"/>
      <c r="KK16" s="243"/>
      <c r="KL16" s="243"/>
      <c r="KM16" s="243"/>
      <c r="KN16" s="243"/>
      <c r="KO16" s="243"/>
      <c r="KP16" s="243"/>
      <c r="KQ16" s="243"/>
      <c r="KR16" s="243"/>
      <c r="KS16" s="243"/>
      <c r="KT16" s="243"/>
      <c r="KU16" s="243"/>
      <c r="KV16" s="243"/>
      <c r="KW16" s="243"/>
      <c r="KX16" s="243"/>
      <c r="KY16" s="243"/>
      <c r="KZ16" s="243"/>
      <c r="LA16" s="243"/>
      <c r="LB16" s="243"/>
      <c r="LC16" s="243"/>
      <c r="LD16" s="243"/>
      <c r="LE16" s="243"/>
      <c r="LF16" s="243"/>
      <c r="LG16" s="243"/>
      <c r="LH16" s="243"/>
      <c r="LI16" s="243"/>
      <c r="LJ16" s="243"/>
      <c r="LK16" s="243"/>
      <c r="LL16" s="243"/>
      <c r="LM16" s="243"/>
      <c r="LN16" s="243"/>
      <c r="LO16" s="243"/>
      <c r="LP16" s="243"/>
      <c r="LQ16" s="243"/>
      <c r="LR16" s="243"/>
      <c r="LS16" s="243"/>
      <c r="LT16" s="243"/>
      <c r="LU16" s="243"/>
      <c r="LV16" s="243"/>
      <c r="LW16" s="243"/>
      <c r="LX16" s="243"/>
      <c r="LY16" s="243"/>
      <c r="LZ16" s="243"/>
      <c r="MA16" s="243"/>
      <c r="MB16" s="243"/>
      <c r="MC16" s="243"/>
      <c r="MD16" s="243"/>
      <c r="ME16" s="243"/>
      <c r="MF16" s="243"/>
      <c r="MG16" s="243"/>
      <c r="MH16" s="243"/>
      <c r="MI16" s="243"/>
      <c r="MJ16" s="243"/>
      <c r="MK16" s="243"/>
      <c r="ML16" s="243"/>
      <c r="MM16" s="243"/>
      <c r="MN16" s="243"/>
      <c r="MO16" s="243"/>
      <c r="MP16" s="243"/>
      <c r="MQ16" s="243"/>
      <c r="MR16" s="243"/>
      <c r="MS16" s="243"/>
      <c r="MT16" s="243"/>
      <c r="MU16" s="243"/>
      <c r="MV16" s="243"/>
      <c r="MW16" s="243"/>
      <c r="MX16" s="243"/>
      <c r="MY16" s="243"/>
      <c r="MZ16" s="243"/>
      <c r="NA16" s="243"/>
      <c r="NB16" s="243"/>
      <c r="NC16" s="243"/>
      <c r="ND16" s="243"/>
      <c r="NE16" s="243"/>
      <c r="NF16" s="243"/>
      <c r="NG16" s="243"/>
      <c r="NH16" s="243"/>
      <c r="NI16" s="243"/>
      <c r="NJ16" s="243"/>
      <c r="NK16" s="243"/>
      <c r="NL16" s="243"/>
      <c r="NM16" s="243"/>
      <c r="NN16" s="243"/>
      <c r="NO16" s="243"/>
      <c r="NP16" s="243"/>
      <c r="NQ16" s="243"/>
      <c r="NR16" s="243"/>
      <c r="NS16" s="243"/>
      <c r="NT16" s="243"/>
      <c r="NU16" s="243"/>
      <c r="NV16" s="243"/>
      <c r="NW16" s="243"/>
      <c r="NX16" s="243"/>
      <c r="NY16" s="243"/>
      <c r="NZ16" s="243"/>
      <c r="OA16" s="243"/>
      <c r="OB16" s="243"/>
      <c r="OC16" s="243"/>
      <c r="OD16" s="243"/>
      <c r="OE16" s="243"/>
      <c r="OF16" s="243"/>
      <c r="OG16" s="243"/>
      <c r="OH16" s="243"/>
      <c r="OI16" s="243"/>
      <c r="OJ16" s="243"/>
      <c r="OK16" s="243"/>
      <c r="OL16" s="243"/>
      <c r="OM16" s="243"/>
      <c r="ON16" s="243"/>
      <c r="OO16" s="243"/>
      <c r="OP16" s="243"/>
      <c r="OQ16" s="243"/>
      <c r="OR16" s="243"/>
      <c r="OS16" s="243"/>
      <c r="OT16" s="243"/>
      <c r="OU16" s="243"/>
      <c r="OV16" s="243"/>
      <c r="OW16" s="243"/>
      <c r="OX16" s="243"/>
      <c r="OY16" s="243"/>
      <c r="OZ16" s="243"/>
      <c r="PA16" s="243"/>
      <c r="PB16" s="243"/>
      <c r="PC16" s="243"/>
      <c r="PD16" s="243"/>
      <c r="PE16" s="243"/>
      <c r="PF16" s="243"/>
      <c r="PG16" s="243"/>
      <c r="PH16" s="243"/>
      <c r="PI16" s="243"/>
      <c r="PJ16" s="243"/>
      <c r="PK16" s="243"/>
      <c r="PL16" s="243"/>
      <c r="PM16" s="243"/>
      <c r="PN16" s="243"/>
      <c r="PO16" s="243"/>
      <c r="PP16" s="243"/>
      <c r="PQ16" s="243"/>
      <c r="PR16" s="243"/>
      <c r="PS16" s="243"/>
      <c r="PT16" s="243"/>
      <c r="PU16" s="243"/>
      <c r="PV16" s="243"/>
      <c r="PW16" s="243"/>
      <c r="PX16" s="243"/>
      <c r="PY16" s="243"/>
      <c r="PZ16" s="243"/>
      <c r="QA16" s="243"/>
      <c r="QB16" s="243"/>
      <c r="QC16" s="243"/>
      <c r="QD16" s="243"/>
      <c r="QE16" s="243"/>
      <c r="QF16" s="243"/>
      <c r="QG16" s="243"/>
      <c r="QH16" s="243"/>
      <c r="QI16" s="243"/>
      <c r="QJ16" s="243"/>
      <c r="QK16" s="243"/>
      <c r="QL16" s="243"/>
      <c r="QM16" s="243"/>
      <c r="QN16" s="243"/>
      <c r="QO16" s="243"/>
      <c r="QP16" s="243"/>
      <c r="QQ16" s="243"/>
      <c r="QR16" s="243"/>
      <c r="QS16" s="243"/>
      <c r="QT16" s="243"/>
      <c r="QU16" s="243"/>
      <c r="QV16" s="243"/>
      <c r="QW16" s="243"/>
      <c r="QX16" s="243"/>
      <c r="QY16" s="243"/>
      <c r="QZ16" s="243"/>
      <c r="RA16" s="243"/>
      <c r="RB16" s="243"/>
      <c r="RC16" s="243"/>
      <c r="RD16" s="243"/>
      <c r="RE16" s="243"/>
      <c r="RF16" s="243"/>
      <c r="RG16" s="243"/>
      <c r="RH16" s="243"/>
      <c r="RI16" s="243"/>
      <c r="RJ16" s="243"/>
      <c r="RK16" s="243"/>
      <c r="RL16" s="243"/>
      <c r="RM16" s="243"/>
      <c r="RN16" s="243"/>
      <c r="RO16" s="243"/>
      <c r="RP16" s="243"/>
      <c r="RQ16" s="243"/>
      <c r="RR16" s="243"/>
      <c r="RS16" s="243"/>
      <c r="RT16" s="243"/>
      <c r="RU16" s="243"/>
      <c r="RV16" s="243"/>
      <c r="RW16" s="243"/>
      <c r="RX16" s="243"/>
      <c r="RY16" s="243"/>
      <c r="RZ16" s="243"/>
      <c r="SA16" s="243"/>
      <c r="SB16" s="243"/>
      <c r="SC16" s="243"/>
      <c r="SD16" s="243"/>
      <c r="SE16" s="243"/>
      <c r="SF16" s="243"/>
      <c r="SG16" s="243"/>
      <c r="SH16" s="243"/>
      <c r="SI16" s="243"/>
      <c r="SJ16" s="243"/>
      <c r="SK16" s="243"/>
      <c r="SL16" s="243"/>
      <c r="SM16" s="243"/>
      <c r="SN16" s="243"/>
      <c r="SO16" s="243"/>
      <c r="SP16" s="243"/>
      <c r="SQ16" s="243"/>
      <c r="SR16" s="243"/>
      <c r="SS16" s="243"/>
      <c r="ST16" s="243"/>
      <c r="SU16" s="243"/>
      <c r="SV16" s="243"/>
      <c r="SW16" s="243"/>
      <c r="SX16" s="243"/>
      <c r="SY16" s="243"/>
      <c r="SZ16" s="243"/>
      <c r="TA16" s="243"/>
      <c r="TB16" s="243"/>
      <c r="TC16" s="243"/>
      <c r="TD16" s="243"/>
      <c r="TE16" s="243"/>
      <c r="TF16" s="243"/>
      <c r="TG16" s="243"/>
      <c r="TH16" s="243"/>
      <c r="TI16" s="243"/>
      <c r="TJ16" s="243"/>
      <c r="TK16" s="243"/>
      <c r="TL16" s="243"/>
      <c r="TM16" s="243"/>
      <c r="TN16" s="243"/>
      <c r="TO16" s="243"/>
      <c r="TP16" s="243"/>
      <c r="TQ16" s="243"/>
      <c r="TR16" s="243"/>
      <c r="TS16" s="243"/>
      <c r="TT16" s="243"/>
      <c r="TU16" s="243"/>
      <c r="TV16" s="243"/>
      <c r="TW16" s="243"/>
      <c r="TX16" s="243"/>
      <c r="TY16" s="243"/>
      <c r="TZ16" s="243"/>
      <c r="UA16" s="243"/>
      <c r="UB16" s="243"/>
      <c r="UC16" s="243"/>
      <c r="UD16" s="243"/>
      <c r="UE16" s="243"/>
      <c r="UF16" s="243"/>
      <c r="UG16" s="243"/>
      <c r="UH16" s="243"/>
      <c r="UI16" s="243"/>
      <c r="UJ16" s="243"/>
      <c r="UK16" s="243"/>
      <c r="UL16" s="243"/>
      <c r="UM16" s="243"/>
      <c r="UN16" s="243"/>
      <c r="UO16" s="243"/>
      <c r="UP16" s="243"/>
      <c r="UQ16" s="243"/>
      <c r="UR16" s="243"/>
      <c r="US16" s="243"/>
      <c r="UT16" s="243"/>
      <c r="UU16" s="243"/>
      <c r="UV16" s="243"/>
      <c r="UW16" s="243"/>
      <c r="UX16" s="243"/>
      <c r="UY16" s="243"/>
      <c r="UZ16" s="243"/>
      <c r="VA16" s="243"/>
      <c r="VB16" s="243"/>
      <c r="VC16" s="243"/>
      <c r="VD16" s="243"/>
      <c r="VE16" s="243"/>
      <c r="VF16" s="243"/>
      <c r="VG16" s="243"/>
      <c r="VH16" s="243"/>
      <c r="VI16" s="243"/>
      <c r="VJ16" s="243"/>
      <c r="VK16" s="243"/>
      <c r="VL16" s="243"/>
      <c r="VM16" s="243"/>
      <c r="VN16" s="243"/>
      <c r="VO16" s="243"/>
      <c r="VP16" s="243"/>
      <c r="VQ16" s="243"/>
      <c r="VR16" s="243"/>
      <c r="VS16" s="243"/>
      <c r="VT16" s="243"/>
      <c r="VU16" s="243"/>
      <c r="VV16" s="243"/>
      <c r="VW16" s="243"/>
      <c r="VX16" s="243"/>
      <c r="VY16" s="243"/>
      <c r="VZ16" s="243"/>
      <c r="WA16" s="243"/>
      <c r="WB16" s="243"/>
      <c r="WC16" s="243"/>
      <c r="WD16" s="243"/>
      <c r="WE16" s="243"/>
      <c r="WF16" s="243"/>
      <c r="WG16" s="243"/>
      <c r="WH16" s="243"/>
      <c r="WI16" s="243"/>
      <c r="WJ16" s="243"/>
      <c r="WK16" s="243"/>
      <c r="WL16" s="243"/>
      <c r="WM16" s="243"/>
      <c r="WN16" s="243"/>
      <c r="WO16" s="243"/>
      <c r="WP16" s="243"/>
      <c r="WQ16" s="243"/>
      <c r="WR16" s="243"/>
      <c r="WS16" s="243"/>
      <c r="WT16" s="243"/>
      <c r="WU16" s="243"/>
      <c r="WV16" s="243"/>
      <c r="WW16" s="243"/>
      <c r="WX16" s="243"/>
      <c r="WY16" s="243"/>
      <c r="WZ16" s="243"/>
      <c r="XA16" s="243"/>
      <c r="XB16" s="243"/>
      <c r="XC16" s="243"/>
      <c r="XD16" s="243"/>
      <c r="XE16" s="243"/>
      <c r="XF16" s="243"/>
      <c r="XG16" s="243"/>
      <c r="XH16" s="243"/>
      <c r="XI16" s="243"/>
      <c r="XJ16" s="243"/>
      <c r="XK16" s="243"/>
      <c r="XL16" s="243"/>
      <c r="XM16" s="243"/>
      <c r="XN16" s="243"/>
      <c r="XO16" s="243"/>
      <c r="XP16" s="243"/>
      <c r="XQ16" s="243"/>
      <c r="XR16" s="243"/>
      <c r="XS16" s="243"/>
      <c r="XT16" s="243"/>
      <c r="XU16" s="243"/>
      <c r="XV16" s="243"/>
      <c r="XW16" s="243"/>
      <c r="XX16" s="243"/>
      <c r="XY16" s="243"/>
      <c r="XZ16" s="243"/>
      <c r="YA16" s="243"/>
      <c r="YB16" s="243"/>
      <c r="YC16" s="243"/>
      <c r="YD16" s="243"/>
      <c r="YE16" s="243"/>
      <c r="YF16" s="243"/>
      <c r="YG16" s="243"/>
      <c r="YH16" s="243"/>
      <c r="YI16" s="243"/>
      <c r="YJ16" s="243"/>
      <c r="YK16" s="243"/>
      <c r="YL16" s="243"/>
      <c r="YM16" s="243"/>
      <c r="YN16" s="243"/>
      <c r="YO16" s="243"/>
      <c r="YP16" s="243"/>
      <c r="YQ16" s="243"/>
      <c r="YR16" s="243"/>
      <c r="YS16" s="243"/>
      <c r="YT16" s="243"/>
      <c r="YU16" s="243"/>
      <c r="YV16" s="243"/>
      <c r="YW16" s="243"/>
      <c r="YX16" s="243"/>
      <c r="YY16" s="243"/>
      <c r="YZ16" s="243"/>
      <c r="ZA16" s="243"/>
      <c r="ZB16" s="243"/>
      <c r="ZC16" s="243"/>
      <c r="ZD16" s="243"/>
      <c r="ZE16" s="243"/>
      <c r="ZF16" s="243"/>
      <c r="ZG16" s="243"/>
      <c r="ZH16" s="243"/>
      <c r="ZI16" s="243"/>
      <c r="ZJ16" s="243"/>
      <c r="ZK16" s="243"/>
      <c r="ZL16" s="243"/>
      <c r="ZM16" s="243"/>
      <c r="ZN16" s="243"/>
      <c r="ZO16" s="243"/>
      <c r="ZP16" s="243"/>
      <c r="ZQ16" s="243"/>
      <c r="ZR16" s="243"/>
      <c r="ZS16" s="243"/>
      <c r="ZT16" s="243"/>
      <c r="ZU16" s="243"/>
      <c r="ZV16" s="243"/>
      <c r="ZW16" s="243"/>
      <c r="ZX16" s="243"/>
      <c r="ZY16" s="243"/>
      <c r="ZZ16" s="243"/>
      <c r="AAA16" s="243"/>
      <c r="AAB16" s="243"/>
      <c r="AAC16" s="243"/>
      <c r="AAD16" s="243"/>
      <c r="AAE16" s="243"/>
      <c r="AAF16" s="243"/>
      <c r="AAG16" s="243"/>
      <c r="AAH16" s="243"/>
      <c r="AAI16" s="243"/>
      <c r="AAJ16" s="243"/>
      <c r="AAK16" s="243"/>
      <c r="AAL16" s="243"/>
      <c r="AAM16" s="243"/>
      <c r="AAN16" s="243"/>
      <c r="AAO16" s="243"/>
      <c r="AAP16" s="243"/>
      <c r="AAQ16" s="243"/>
      <c r="AAR16" s="243"/>
      <c r="AAS16" s="243"/>
      <c r="AAT16" s="243"/>
      <c r="AAU16" s="243"/>
      <c r="AAV16" s="243"/>
      <c r="AAW16" s="243"/>
      <c r="AAX16" s="243"/>
      <c r="AAY16" s="243"/>
      <c r="AAZ16" s="243"/>
      <c r="ABA16" s="243"/>
      <c r="ABB16" s="243"/>
      <c r="ABC16" s="243"/>
      <c r="ABD16" s="243"/>
      <c r="ABE16" s="243"/>
      <c r="ABF16" s="243"/>
      <c r="ABG16" s="243"/>
      <c r="ABH16" s="243"/>
      <c r="ABI16" s="243"/>
      <c r="ABJ16" s="243"/>
      <c r="ABK16" s="243"/>
      <c r="ABL16" s="243"/>
      <c r="ABM16" s="243"/>
      <c r="ABN16" s="243"/>
      <c r="ABO16" s="243"/>
      <c r="ABP16" s="243"/>
      <c r="ABQ16" s="243"/>
      <c r="ABR16" s="243"/>
      <c r="ABS16" s="243"/>
      <c r="ABT16" s="243"/>
      <c r="ABU16" s="243"/>
      <c r="ABV16" s="243"/>
      <c r="ABW16" s="243"/>
      <c r="ABX16" s="243"/>
      <c r="ABY16" s="243"/>
      <c r="ABZ16" s="243"/>
      <c r="ACA16" s="243"/>
      <c r="ACB16" s="243"/>
      <c r="ACC16" s="243"/>
      <c r="ACD16" s="243"/>
      <c r="ACE16" s="243"/>
      <c r="ACF16" s="243"/>
      <c r="ACG16" s="243"/>
      <c r="ACH16" s="243"/>
      <c r="ACI16" s="243"/>
      <c r="ACJ16" s="243"/>
      <c r="ACK16" s="243"/>
      <c r="ACL16" s="243"/>
      <c r="ACM16" s="243"/>
      <c r="ACN16" s="243"/>
      <c r="ACO16" s="243"/>
      <c r="ACP16" s="243"/>
      <c r="ACQ16" s="243"/>
      <c r="ACR16" s="243"/>
      <c r="ACS16" s="243"/>
      <c r="ACT16" s="243"/>
      <c r="ACU16" s="243"/>
      <c r="ACV16" s="243"/>
      <c r="ACW16" s="243"/>
      <c r="ACX16" s="243"/>
      <c r="ACY16" s="243"/>
      <c r="ACZ16" s="243"/>
      <c r="ADA16" s="243"/>
      <c r="ADB16" s="243"/>
      <c r="ADC16" s="243"/>
      <c r="ADD16" s="243"/>
      <c r="ADE16" s="243"/>
      <c r="ADF16" s="243"/>
      <c r="ADG16" s="243"/>
      <c r="ADH16" s="243"/>
      <c r="ADI16" s="243"/>
      <c r="ADJ16" s="243"/>
      <c r="ADK16" s="243"/>
      <c r="ADL16" s="243"/>
      <c r="ADM16" s="243"/>
      <c r="ADN16" s="243"/>
      <c r="ADO16" s="243"/>
      <c r="ADP16" s="243"/>
      <c r="ADQ16" s="243"/>
      <c r="ADR16" s="243"/>
      <c r="ADS16" s="243"/>
      <c r="ADT16" s="243"/>
      <c r="ADU16" s="243"/>
      <c r="ADV16" s="243"/>
      <c r="ADW16" s="243"/>
      <c r="ADX16" s="243"/>
      <c r="ADY16" s="243"/>
      <c r="ADZ16" s="243"/>
      <c r="AEA16" s="243"/>
      <c r="AEB16" s="243"/>
      <c r="AEC16" s="243"/>
      <c r="AED16" s="243"/>
      <c r="AEE16" s="243"/>
      <c r="AEF16" s="243"/>
      <c r="AEG16" s="243"/>
      <c r="AEH16" s="243"/>
      <c r="AEI16" s="243"/>
      <c r="AEJ16" s="243"/>
      <c r="AEK16" s="243"/>
      <c r="AEL16" s="243"/>
      <c r="AEM16" s="243"/>
      <c r="AEN16" s="243"/>
      <c r="AEO16" s="243"/>
      <c r="AEP16" s="243"/>
      <c r="AEQ16" s="243"/>
      <c r="AER16" s="243"/>
      <c r="AES16" s="243"/>
      <c r="AET16" s="243"/>
      <c r="AEU16" s="243"/>
      <c r="AEV16" s="243"/>
      <c r="AEW16" s="243"/>
      <c r="AEX16" s="243"/>
      <c r="AEY16" s="243"/>
      <c r="AEZ16" s="243"/>
      <c r="AFA16" s="243"/>
      <c r="AFB16" s="243"/>
      <c r="AFC16" s="243"/>
      <c r="AFD16" s="243"/>
      <c r="AFE16" s="243"/>
      <c r="AFF16" s="243"/>
      <c r="AFG16" s="243"/>
      <c r="AFH16" s="243"/>
      <c r="AFI16" s="243"/>
      <c r="AFJ16" s="243"/>
      <c r="AFK16" s="243"/>
      <c r="AFL16" s="243"/>
      <c r="AFM16" s="243"/>
      <c r="AFN16" s="243"/>
      <c r="AFO16" s="243"/>
      <c r="AFP16" s="243"/>
      <c r="AFQ16" s="243"/>
      <c r="AFR16" s="243"/>
      <c r="AFS16" s="243"/>
      <c r="AFT16" s="243"/>
      <c r="AFU16" s="243"/>
      <c r="AFV16" s="243"/>
      <c r="AFW16" s="243"/>
      <c r="AFX16" s="243"/>
      <c r="AFY16" s="243"/>
      <c r="AFZ16" s="243"/>
      <c r="AGA16" s="243"/>
      <c r="AGB16" s="243"/>
      <c r="AGC16" s="243"/>
      <c r="AGD16" s="243"/>
      <c r="AGE16" s="243"/>
      <c r="AGF16" s="243"/>
      <c r="AGG16" s="243"/>
      <c r="AGH16" s="243"/>
      <c r="AGI16" s="243"/>
      <c r="AGJ16" s="243"/>
      <c r="AGK16" s="243"/>
      <c r="AGL16" s="243"/>
      <c r="AGM16" s="243"/>
      <c r="AGN16" s="243"/>
      <c r="AGO16" s="243"/>
      <c r="AGP16" s="243"/>
      <c r="AGQ16" s="243"/>
      <c r="AGR16" s="243"/>
      <c r="AGS16" s="243"/>
      <c r="AGT16" s="243"/>
      <c r="AGU16" s="243"/>
      <c r="AGV16" s="243"/>
      <c r="AGW16" s="243"/>
      <c r="AGX16" s="243"/>
      <c r="AGY16" s="243"/>
      <c r="AGZ16" s="243"/>
      <c r="AHA16" s="243"/>
      <c r="AHB16" s="243"/>
      <c r="AHC16" s="243"/>
      <c r="AHD16" s="243"/>
      <c r="AHE16" s="243"/>
      <c r="AHF16" s="243"/>
      <c r="AHG16" s="243"/>
      <c r="AHH16" s="243"/>
      <c r="AHI16" s="243"/>
      <c r="AHJ16" s="243"/>
      <c r="AHK16" s="243"/>
      <c r="AHL16" s="243"/>
      <c r="AHM16" s="243"/>
      <c r="AHN16" s="243"/>
      <c r="AHO16" s="243"/>
      <c r="AHP16" s="243"/>
      <c r="AHQ16" s="243"/>
      <c r="AHR16" s="243"/>
      <c r="AHS16" s="243"/>
      <c r="AHT16" s="243"/>
      <c r="AHU16" s="243"/>
      <c r="AHV16" s="243"/>
      <c r="AHW16" s="243"/>
      <c r="AHX16" s="243"/>
      <c r="AHY16" s="243"/>
      <c r="AHZ16" s="243"/>
      <c r="AIA16" s="243"/>
      <c r="AIB16" s="243"/>
      <c r="AIC16" s="243"/>
      <c r="AID16" s="243"/>
      <c r="AIE16" s="243"/>
      <c r="AIF16" s="243"/>
      <c r="AIG16" s="243"/>
      <c r="AIH16" s="243"/>
      <c r="AII16" s="243"/>
      <c r="AIJ16" s="243"/>
      <c r="AIK16" s="243"/>
      <c r="AIL16" s="243"/>
      <c r="AIM16" s="243"/>
      <c r="AIN16" s="243"/>
      <c r="AIO16" s="243"/>
      <c r="AIP16" s="243"/>
      <c r="AIQ16" s="243"/>
      <c r="AIR16" s="243"/>
      <c r="AIS16" s="243"/>
      <c r="AIT16" s="243"/>
      <c r="AIU16" s="243"/>
      <c r="AIV16" s="243"/>
      <c r="AIW16" s="243"/>
      <c r="AIX16" s="243"/>
      <c r="AIY16" s="243"/>
      <c r="AIZ16" s="243"/>
      <c r="AJA16" s="243"/>
      <c r="AJB16" s="243"/>
      <c r="AJC16" s="243"/>
      <c r="AJD16" s="243"/>
      <c r="AJE16" s="243"/>
      <c r="AJF16" s="243"/>
      <c r="AJG16" s="243"/>
      <c r="AJH16" s="243"/>
      <c r="AJI16" s="243"/>
      <c r="AJJ16" s="243"/>
      <c r="AJK16" s="243"/>
      <c r="AJL16" s="243"/>
      <c r="AJM16" s="243"/>
      <c r="AJN16" s="243"/>
      <c r="AJO16" s="243"/>
      <c r="AJP16" s="243"/>
      <c r="AJQ16" s="243"/>
      <c r="AJR16" s="243"/>
      <c r="AJS16" s="243"/>
      <c r="AJT16" s="243"/>
      <c r="AJU16" s="243"/>
      <c r="AJV16" s="243"/>
      <c r="AJW16" s="243"/>
      <c r="AJX16" s="243"/>
      <c r="AJY16" s="243"/>
      <c r="AJZ16" s="243"/>
      <c r="AKA16" s="243"/>
      <c r="AKB16" s="243"/>
      <c r="AKC16" s="243"/>
      <c r="AKD16" s="243"/>
      <c r="AKE16" s="243"/>
      <c r="AKF16" s="243"/>
      <c r="AKG16" s="243"/>
      <c r="AKH16" s="243"/>
      <c r="AKI16" s="243"/>
      <c r="AKJ16" s="243"/>
      <c r="AKK16" s="243"/>
      <c r="AKL16" s="243"/>
      <c r="AKM16" s="243"/>
      <c r="AKN16" s="243"/>
      <c r="AKO16" s="243"/>
      <c r="AKP16" s="243"/>
      <c r="AKQ16" s="243"/>
      <c r="AKR16" s="243"/>
      <c r="AKS16" s="243"/>
      <c r="AKT16" s="243"/>
      <c r="AKU16" s="243"/>
      <c r="AKV16" s="243"/>
      <c r="AKW16" s="243"/>
      <c r="AKX16" s="243"/>
      <c r="AKY16" s="243"/>
      <c r="AKZ16" s="243"/>
      <c r="ALA16" s="243"/>
      <c r="ALB16" s="243"/>
      <c r="ALC16" s="243"/>
      <c r="ALD16" s="243"/>
      <c r="ALE16" s="243"/>
      <c r="ALF16" s="243"/>
      <c r="ALG16" s="243"/>
      <c r="ALH16" s="243"/>
      <c r="ALI16" s="243"/>
      <c r="ALJ16" s="243"/>
      <c r="ALK16" s="243"/>
      <c r="ALL16" s="243"/>
      <c r="ALM16" s="243"/>
      <c r="ALN16" s="243"/>
      <c r="ALO16" s="243"/>
      <c r="ALP16" s="243"/>
      <c r="ALQ16" s="243"/>
      <c r="ALR16" s="243"/>
      <c r="ALS16" s="243"/>
      <c r="ALT16" s="243"/>
      <c r="ALU16" s="243"/>
      <c r="ALV16" s="243"/>
      <c r="ALW16" s="243"/>
      <c r="ALX16" s="243"/>
      <c r="ALY16" s="243"/>
      <c r="ALZ16" s="243"/>
      <c r="AMA16" s="243"/>
      <c r="AMB16" s="243"/>
      <c r="AMC16" s="243"/>
      <c r="AMD16" s="243"/>
      <c r="AME16" s="243"/>
      <c r="AMF16" s="243"/>
      <c r="AMG16" s="243"/>
      <c r="AMH16" s="243"/>
      <c r="AMI16" s="243"/>
      <c r="AMJ16" s="243"/>
      <c r="AMK16" s="243"/>
      <c r="AML16" s="243"/>
      <c r="AMM16" s="243"/>
      <c r="AMN16" s="243"/>
      <c r="AMO16" s="244"/>
    </row>
    <row r="17" spans="1:1029" s="76" customFormat="1" ht="20.100000000000001" customHeight="1">
      <c r="A17" s="180"/>
      <c r="B17" s="170" t="s">
        <v>31</v>
      </c>
      <c r="C17" s="185" t="s">
        <v>80</v>
      </c>
      <c r="D17" s="77" t="s">
        <v>81</v>
      </c>
      <c r="E17" s="66"/>
      <c r="F17" s="78">
        <v>12</v>
      </c>
      <c r="G17" s="78">
        <v>16</v>
      </c>
      <c r="H17" s="68"/>
      <c r="I17" s="68"/>
      <c r="J17" s="68"/>
      <c r="K17" s="68"/>
      <c r="L17" s="68"/>
      <c r="M17" s="79"/>
      <c r="N17" s="37">
        <v>0.2</v>
      </c>
      <c r="O17" s="38">
        <v>3</v>
      </c>
      <c r="P17" s="39">
        <v>2</v>
      </c>
      <c r="Q17" s="39" t="s">
        <v>23</v>
      </c>
      <c r="R17" s="71"/>
      <c r="S17" s="80" t="s">
        <v>24</v>
      </c>
      <c r="T17" s="72" t="s">
        <v>82</v>
      </c>
      <c r="U17" s="71" t="s">
        <v>32</v>
      </c>
      <c r="V17" s="71"/>
      <c r="W17" s="74"/>
      <c r="X17" s="74"/>
      <c r="Y17" s="74"/>
      <c r="Z17" s="74"/>
      <c r="AA17" s="74"/>
      <c r="AB17" s="74"/>
      <c r="AC17" s="74"/>
      <c r="AD17" s="74"/>
      <c r="AE17" s="7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164"/>
      <c r="ALP17" s="164"/>
      <c r="ALQ17" s="164"/>
      <c r="ALR17" s="164"/>
      <c r="ALS17" s="164"/>
      <c r="ALT17" s="164"/>
      <c r="ALU17" s="164"/>
      <c r="ALV17" s="164"/>
      <c r="ALW17" s="164"/>
      <c r="ALX17" s="164"/>
      <c r="ALY17" s="164"/>
      <c r="ALZ17" s="164"/>
      <c r="AMA17" s="164"/>
      <c r="AMB17" s="164"/>
      <c r="AMC17" s="164"/>
      <c r="AMD17" s="164"/>
      <c r="AME17" s="164"/>
      <c r="AMF17" s="164"/>
      <c r="AMG17" s="164"/>
      <c r="AMH17" s="164"/>
      <c r="AMI17" s="164"/>
      <c r="AMJ17" s="164"/>
      <c r="AMK17" s="164"/>
      <c r="AML17" s="164"/>
      <c r="AMM17" s="164"/>
      <c r="AMN17" s="164"/>
      <c r="AMO17" s="164"/>
    </row>
    <row r="18" spans="1:1029" s="81" customFormat="1" ht="20.100000000000001" customHeight="1">
      <c r="A18" s="181" t="s">
        <v>27</v>
      </c>
      <c r="B18" s="171" t="s">
        <v>31</v>
      </c>
      <c r="C18" s="3" t="s">
        <v>71</v>
      </c>
      <c r="D18" s="44" t="s">
        <v>84</v>
      </c>
      <c r="E18" s="82"/>
      <c r="F18" s="83">
        <v>7</v>
      </c>
      <c r="G18" s="83">
        <v>24</v>
      </c>
      <c r="H18" s="84"/>
      <c r="I18" s="84"/>
      <c r="J18" s="84"/>
      <c r="K18" s="84"/>
      <c r="L18" s="84"/>
      <c r="M18" s="83"/>
      <c r="N18" s="47">
        <v>0.2</v>
      </c>
      <c r="O18" s="47">
        <v>3</v>
      </c>
      <c r="P18" s="48">
        <v>2</v>
      </c>
      <c r="Q18" s="48" t="s">
        <v>23</v>
      </c>
      <c r="R18" s="85"/>
      <c r="S18" s="86" t="s">
        <v>24</v>
      </c>
      <c r="T18" s="65" t="s">
        <v>83</v>
      </c>
      <c r="U18" s="75" t="s">
        <v>26</v>
      </c>
      <c r="V18" s="85" t="s">
        <v>35</v>
      </c>
      <c r="W18" s="87"/>
      <c r="X18" s="87"/>
      <c r="Y18" s="87"/>
      <c r="Z18" s="87"/>
      <c r="AA18" s="87"/>
      <c r="AB18" s="87"/>
      <c r="AC18" s="87"/>
      <c r="AD18" s="87"/>
      <c r="AE18" s="87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6"/>
      <c r="DZ18" s="166"/>
      <c r="EA18" s="166"/>
      <c r="EB18" s="166"/>
      <c r="EC18" s="166"/>
      <c r="ED18" s="166"/>
      <c r="EE18" s="166"/>
      <c r="EF18" s="166"/>
      <c r="EG18" s="166"/>
      <c r="EH18" s="166"/>
      <c r="EI18" s="166"/>
      <c r="EJ18" s="166"/>
      <c r="EK18" s="166"/>
      <c r="EL18" s="166"/>
      <c r="EM18" s="166"/>
      <c r="EN18" s="166"/>
      <c r="EO18" s="166"/>
      <c r="EP18" s="166"/>
      <c r="EQ18" s="166"/>
      <c r="ER18" s="166"/>
      <c r="ES18" s="166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6"/>
      <c r="FF18" s="166"/>
      <c r="FG18" s="166"/>
      <c r="FH18" s="166"/>
      <c r="FI18" s="166"/>
      <c r="FJ18" s="166"/>
      <c r="FK18" s="166"/>
      <c r="FL18" s="166"/>
      <c r="FM18" s="166"/>
      <c r="FN18" s="166"/>
      <c r="FO18" s="166"/>
      <c r="FP18" s="166"/>
      <c r="FQ18" s="166"/>
      <c r="FR18" s="166"/>
      <c r="FS18" s="166"/>
      <c r="FT18" s="166"/>
      <c r="FU18" s="166"/>
      <c r="FV18" s="166"/>
      <c r="FW18" s="166"/>
      <c r="FX18" s="166"/>
      <c r="FY18" s="166"/>
      <c r="FZ18" s="166"/>
      <c r="GA18" s="166"/>
      <c r="GB18" s="166"/>
      <c r="GC18" s="166"/>
      <c r="GD18" s="166"/>
      <c r="GE18" s="166"/>
      <c r="GF18" s="166"/>
      <c r="GG18" s="166"/>
      <c r="GH18" s="166"/>
      <c r="GI18" s="166"/>
      <c r="GJ18" s="166"/>
      <c r="GK18" s="166"/>
      <c r="GL18" s="166"/>
      <c r="GM18" s="166"/>
      <c r="GN18" s="166"/>
      <c r="GO18" s="166"/>
      <c r="GP18" s="166"/>
      <c r="GQ18" s="166"/>
      <c r="GR18" s="166"/>
      <c r="GS18" s="166"/>
      <c r="GT18" s="166"/>
      <c r="GU18" s="166"/>
      <c r="GV18" s="166"/>
      <c r="GW18" s="166"/>
      <c r="GX18" s="166"/>
      <c r="GY18" s="166"/>
      <c r="GZ18" s="166"/>
      <c r="HA18" s="166"/>
      <c r="HB18" s="166"/>
      <c r="HC18" s="166"/>
      <c r="HD18" s="166"/>
      <c r="HE18" s="166"/>
      <c r="HF18" s="166"/>
      <c r="HG18" s="166"/>
      <c r="HH18" s="166"/>
      <c r="HI18" s="166"/>
      <c r="HJ18" s="166"/>
      <c r="HK18" s="166"/>
      <c r="HL18" s="166"/>
      <c r="HM18" s="166"/>
      <c r="HN18" s="166"/>
      <c r="HO18" s="166"/>
      <c r="HP18" s="166"/>
      <c r="HQ18" s="166"/>
      <c r="HR18" s="166"/>
      <c r="HS18" s="166"/>
      <c r="HT18" s="166"/>
      <c r="HU18" s="166"/>
      <c r="HV18" s="166"/>
      <c r="HW18" s="166"/>
      <c r="HX18" s="166"/>
      <c r="HY18" s="166"/>
      <c r="HZ18" s="166"/>
      <c r="IA18" s="166"/>
      <c r="IB18" s="166"/>
      <c r="IC18" s="166"/>
      <c r="ID18" s="166"/>
      <c r="IE18" s="166"/>
      <c r="IF18" s="166"/>
      <c r="IG18" s="166"/>
      <c r="IH18" s="166"/>
      <c r="II18" s="166"/>
      <c r="IJ18" s="166"/>
      <c r="IK18" s="166"/>
      <c r="IL18" s="166"/>
      <c r="IM18" s="166"/>
      <c r="IN18" s="166"/>
      <c r="IO18" s="166"/>
      <c r="IP18" s="166"/>
      <c r="IQ18" s="166"/>
      <c r="IR18" s="166"/>
      <c r="IS18" s="166"/>
      <c r="IT18" s="166"/>
      <c r="IU18" s="166"/>
      <c r="IV18" s="166"/>
      <c r="IW18" s="166"/>
      <c r="IX18" s="166"/>
      <c r="IY18" s="166"/>
      <c r="IZ18" s="166"/>
      <c r="JA18" s="166"/>
      <c r="JB18" s="166"/>
      <c r="JC18" s="166"/>
      <c r="JD18" s="166"/>
      <c r="JE18" s="166"/>
      <c r="JF18" s="166"/>
      <c r="JG18" s="166"/>
      <c r="JH18" s="166"/>
      <c r="JI18" s="166"/>
      <c r="JJ18" s="166"/>
      <c r="JK18" s="166"/>
      <c r="JL18" s="166"/>
      <c r="JM18" s="166"/>
      <c r="JN18" s="166"/>
      <c r="JO18" s="166"/>
      <c r="JP18" s="166"/>
      <c r="JQ18" s="166"/>
      <c r="JR18" s="166"/>
      <c r="JS18" s="166"/>
      <c r="JT18" s="166"/>
      <c r="JU18" s="166"/>
      <c r="JV18" s="166"/>
      <c r="JW18" s="166"/>
      <c r="JX18" s="166"/>
      <c r="JY18" s="166"/>
      <c r="JZ18" s="166"/>
      <c r="KA18" s="166"/>
      <c r="KB18" s="166"/>
      <c r="KC18" s="166"/>
      <c r="KD18" s="166"/>
      <c r="KE18" s="166"/>
      <c r="KF18" s="166"/>
      <c r="KG18" s="166"/>
      <c r="KH18" s="166"/>
      <c r="KI18" s="166"/>
      <c r="KJ18" s="166"/>
      <c r="KK18" s="166"/>
      <c r="KL18" s="166"/>
      <c r="KM18" s="166"/>
      <c r="KN18" s="166"/>
      <c r="KO18" s="166"/>
      <c r="KP18" s="166"/>
      <c r="KQ18" s="166"/>
      <c r="KR18" s="166"/>
      <c r="KS18" s="166"/>
      <c r="KT18" s="166"/>
      <c r="KU18" s="166"/>
      <c r="KV18" s="166"/>
      <c r="KW18" s="166"/>
      <c r="KX18" s="166"/>
      <c r="KY18" s="166"/>
      <c r="KZ18" s="166"/>
      <c r="LA18" s="166"/>
      <c r="LB18" s="166"/>
      <c r="LC18" s="166"/>
      <c r="LD18" s="166"/>
      <c r="LE18" s="166"/>
      <c r="LF18" s="166"/>
      <c r="LG18" s="166"/>
      <c r="LH18" s="166"/>
      <c r="LI18" s="166"/>
      <c r="LJ18" s="166"/>
      <c r="LK18" s="166"/>
      <c r="LL18" s="166"/>
      <c r="LM18" s="166"/>
      <c r="LN18" s="166"/>
      <c r="LO18" s="166"/>
      <c r="LP18" s="166"/>
      <c r="LQ18" s="166"/>
      <c r="LR18" s="166"/>
      <c r="LS18" s="166"/>
      <c r="LT18" s="166"/>
      <c r="LU18" s="166"/>
      <c r="LV18" s="166"/>
      <c r="LW18" s="166"/>
      <c r="LX18" s="166"/>
      <c r="LY18" s="166"/>
      <c r="LZ18" s="166"/>
      <c r="MA18" s="166"/>
      <c r="MB18" s="166"/>
      <c r="MC18" s="166"/>
      <c r="MD18" s="166"/>
      <c r="ME18" s="166"/>
      <c r="MF18" s="166"/>
      <c r="MG18" s="166"/>
      <c r="MH18" s="166"/>
      <c r="MI18" s="166"/>
      <c r="MJ18" s="166"/>
      <c r="MK18" s="166"/>
      <c r="ML18" s="166"/>
      <c r="MM18" s="166"/>
      <c r="MN18" s="166"/>
      <c r="MO18" s="166"/>
      <c r="MP18" s="166"/>
      <c r="MQ18" s="166"/>
      <c r="MR18" s="166"/>
      <c r="MS18" s="166"/>
      <c r="MT18" s="166"/>
      <c r="MU18" s="166"/>
      <c r="MV18" s="166"/>
      <c r="MW18" s="166"/>
      <c r="MX18" s="166"/>
      <c r="MY18" s="166"/>
      <c r="MZ18" s="166"/>
      <c r="NA18" s="166"/>
      <c r="NB18" s="166"/>
      <c r="NC18" s="166"/>
      <c r="ND18" s="166"/>
      <c r="NE18" s="166"/>
      <c r="NF18" s="166"/>
      <c r="NG18" s="166"/>
      <c r="NH18" s="166"/>
      <c r="NI18" s="166"/>
      <c r="NJ18" s="166"/>
      <c r="NK18" s="166"/>
      <c r="NL18" s="166"/>
      <c r="NM18" s="166"/>
      <c r="NN18" s="166"/>
      <c r="NO18" s="166"/>
      <c r="NP18" s="166"/>
      <c r="NQ18" s="166"/>
      <c r="NR18" s="166"/>
      <c r="NS18" s="166"/>
      <c r="NT18" s="166"/>
      <c r="NU18" s="166"/>
      <c r="NV18" s="166"/>
      <c r="NW18" s="166"/>
      <c r="NX18" s="166"/>
      <c r="NY18" s="166"/>
      <c r="NZ18" s="166"/>
      <c r="OA18" s="166"/>
      <c r="OB18" s="166"/>
      <c r="OC18" s="166"/>
      <c r="OD18" s="166"/>
      <c r="OE18" s="166"/>
      <c r="OF18" s="166"/>
      <c r="OG18" s="166"/>
      <c r="OH18" s="166"/>
      <c r="OI18" s="166"/>
      <c r="OJ18" s="166"/>
      <c r="OK18" s="166"/>
      <c r="OL18" s="166"/>
      <c r="OM18" s="166"/>
      <c r="ON18" s="166"/>
      <c r="OO18" s="166"/>
      <c r="OP18" s="166"/>
      <c r="OQ18" s="166"/>
      <c r="OR18" s="166"/>
      <c r="OS18" s="166"/>
      <c r="OT18" s="166"/>
      <c r="OU18" s="166"/>
      <c r="OV18" s="166"/>
      <c r="OW18" s="166"/>
      <c r="OX18" s="166"/>
      <c r="OY18" s="166"/>
      <c r="OZ18" s="166"/>
      <c r="PA18" s="166"/>
      <c r="PB18" s="166"/>
      <c r="PC18" s="166"/>
      <c r="PD18" s="166"/>
      <c r="PE18" s="166"/>
      <c r="PF18" s="166"/>
      <c r="PG18" s="166"/>
      <c r="PH18" s="166"/>
      <c r="PI18" s="166"/>
      <c r="PJ18" s="166"/>
      <c r="PK18" s="166"/>
      <c r="PL18" s="166"/>
      <c r="PM18" s="166"/>
      <c r="PN18" s="166"/>
      <c r="PO18" s="166"/>
      <c r="PP18" s="166"/>
      <c r="PQ18" s="166"/>
      <c r="PR18" s="166"/>
      <c r="PS18" s="166"/>
      <c r="PT18" s="166"/>
      <c r="PU18" s="166"/>
      <c r="PV18" s="166"/>
      <c r="PW18" s="166"/>
      <c r="PX18" s="166"/>
      <c r="PY18" s="166"/>
      <c r="PZ18" s="166"/>
      <c r="QA18" s="166"/>
      <c r="QB18" s="166"/>
      <c r="QC18" s="166"/>
      <c r="QD18" s="166"/>
      <c r="QE18" s="166"/>
      <c r="QF18" s="166"/>
      <c r="QG18" s="166"/>
      <c r="QH18" s="166"/>
      <c r="QI18" s="166"/>
      <c r="QJ18" s="166"/>
      <c r="QK18" s="166"/>
      <c r="QL18" s="166"/>
      <c r="QM18" s="166"/>
      <c r="QN18" s="166"/>
      <c r="QO18" s="166"/>
      <c r="QP18" s="166"/>
      <c r="QQ18" s="166"/>
      <c r="QR18" s="166"/>
      <c r="QS18" s="166"/>
      <c r="QT18" s="166"/>
      <c r="QU18" s="166"/>
      <c r="QV18" s="166"/>
      <c r="QW18" s="166"/>
      <c r="QX18" s="166"/>
      <c r="QY18" s="166"/>
      <c r="QZ18" s="166"/>
      <c r="RA18" s="166"/>
      <c r="RB18" s="166"/>
      <c r="RC18" s="166"/>
      <c r="RD18" s="166"/>
      <c r="RE18" s="166"/>
      <c r="RF18" s="166"/>
      <c r="RG18" s="166"/>
      <c r="RH18" s="166"/>
      <c r="RI18" s="166"/>
      <c r="RJ18" s="166"/>
      <c r="RK18" s="166"/>
      <c r="RL18" s="166"/>
      <c r="RM18" s="166"/>
      <c r="RN18" s="166"/>
      <c r="RO18" s="166"/>
      <c r="RP18" s="166"/>
      <c r="RQ18" s="166"/>
      <c r="RR18" s="166"/>
      <c r="RS18" s="166"/>
      <c r="RT18" s="166"/>
      <c r="RU18" s="166"/>
      <c r="RV18" s="166"/>
      <c r="RW18" s="166"/>
      <c r="RX18" s="166"/>
      <c r="RY18" s="166"/>
      <c r="RZ18" s="166"/>
      <c r="SA18" s="166"/>
      <c r="SB18" s="166"/>
      <c r="SC18" s="166"/>
      <c r="SD18" s="166"/>
      <c r="SE18" s="166"/>
      <c r="SF18" s="166"/>
      <c r="SG18" s="166"/>
      <c r="SH18" s="166"/>
      <c r="SI18" s="166"/>
      <c r="SJ18" s="166"/>
      <c r="SK18" s="166"/>
      <c r="SL18" s="166"/>
      <c r="SM18" s="166"/>
      <c r="SN18" s="166"/>
      <c r="SO18" s="166"/>
      <c r="SP18" s="166"/>
      <c r="SQ18" s="166"/>
      <c r="SR18" s="166"/>
      <c r="SS18" s="166"/>
      <c r="ST18" s="166"/>
      <c r="SU18" s="166"/>
      <c r="SV18" s="166"/>
      <c r="SW18" s="166"/>
      <c r="SX18" s="166"/>
      <c r="SY18" s="166"/>
      <c r="SZ18" s="166"/>
      <c r="TA18" s="166"/>
      <c r="TB18" s="166"/>
      <c r="TC18" s="166"/>
      <c r="TD18" s="166"/>
      <c r="TE18" s="166"/>
      <c r="TF18" s="166"/>
      <c r="TG18" s="166"/>
      <c r="TH18" s="166"/>
      <c r="TI18" s="166"/>
      <c r="TJ18" s="166"/>
      <c r="TK18" s="166"/>
      <c r="TL18" s="166"/>
      <c r="TM18" s="166"/>
      <c r="TN18" s="166"/>
      <c r="TO18" s="166"/>
      <c r="TP18" s="166"/>
      <c r="TQ18" s="166"/>
      <c r="TR18" s="166"/>
      <c r="TS18" s="166"/>
      <c r="TT18" s="166"/>
      <c r="TU18" s="166"/>
      <c r="TV18" s="166"/>
      <c r="TW18" s="166"/>
      <c r="TX18" s="166"/>
      <c r="TY18" s="166"/>
      <c r="TZ18" s="166"/>
      <c r="UA18" s="166"/>
      <c r="UB18" s="166"/>
      <c r="UC18" s="166"/>
      <c r="UD18" s="166"/>
      <c r="UE18" s="166"/>
      <c r="UF18" s="166"/>
      <c r="UG18" s="166"/>
      <c r="UH18" s="166"/>
      <c r="UI18" s="166"/>
      <c r="UJ18" s="166"/>
      <c r="UK18" s="166"/>
      <c r="UL18" s="166"/>
      <c r="UM18" s="166"/>
      <c r="UN18" s="166"/>
      <c r="UO18" s="166"/>
      <c r="UP18" s="166"/>
      <c r="UQ18" s="166"/>
      <c r="UR18" s="166"/>
      <c r="US18" s="166"/>
      <c r="UT18" s="166"/>
      <c r="UU18" s="166"/>
      <c r="UV18" s="166"/>
      <c r="UW18" s="166"/>
      <c r="UX18" s="166"/>
      <c r="UY18" s="166"/>
      <c r="UZ18" s="166"/>
      <c r="VA18" s="166"/>
      <c r="VB18" s="166"/>
      <c r="VC18" s="166"/>
      <c r="VD18" s="166"/>
      <c r="VE18" s="166"/>
      <c r="VF18" s="166"/>
      <c r="VG18" s="166"/>
      <c r="VH18" s="166"/>
      <c r="VI18" s="166"/>
      <c r="VJ18" s="166"/>
      <c r="VK18" s="166"/>
      <c r="VL18" s="166"/>
      <c r="VM18" s="166"/>
      <c r="VN18" s="166"/>
      <c r="VO18" s="166"/>
      <c r="VP18" s="166"/>
      <c r="VQ18" s="166"/>
      <c r="VR18" s="166"/>
      <c r="VS18" s="166"/>
      <c r="VT18" s="166"/>
      <c r="VU18" s="166"/>
      <c r="VV18" s="166"/>
      <c r="VW18" s="166"/>
      <c r="VX18" s="166"/>
      <c r="VY18" s="166"/>
      <c r="VZ18" s="166"/>
      <c r="WA18" s="166"/>
      <c r="WB18" s="166"/>
      <c r="WC18" s="166"/>
      <c r="WD18" s="166"/>
      <c r="WE18" s="166"/>
      <c r="WF18" s="166"/>
      <c r="WG18" s="166"/>
      <c r="WH18" s="166"/>
      <c r="WI18" s="166"/>
      <c r="WJ18" s="166"/>
      <c r="WK18" s="166"/>
      <c r="WL18" s="166"/>
      <c r="WM18" s="166"/>
      <c r="WN18" s="166"/>
      <c r="WO18" s="166"/>
      <c r="WP18" s="166"/>
      <c r="WQ18" s="166"/>
      <c r="WR18" s="166"/>
      <c r="WS18" s="166"/>
      <c r="WT18" s="166"/>
      <c r="WU18" s="166"/>
      <c r="WV18" s="166"/>
      <c r="WW18" s="166"/>
      <c r="WX18" s="166"/>
      <c r="WY18" s="166"/>
      <c r="WZ18" s="166"/>
      <c r="XA18" s="166"/>
      <c r="XB18" s="166"/>
      <c r="XC18" s="166"/>
      <c r="XD18" s="166"/>
      <c r="XE18" s="166"/>
      <c r="XF18" s="166"/>
      <c r="XG18" s="166"/>
      <c r="XH18" s="166"/>
      <c r="XI18" s="166"/>
      <c r="XJ18" s="166"/>
      <c r="XK18" s="166"/>
      <c r="XL18" s="166"/>
      <c r="XM18" s="166"/>
      <c r="XN18" s="166"/>
      <c r="XO18" s="166"/>
      <c r="XP18" s="166"/>
      <c r="XQ18" s="166"/>
      <c r="XR18" s="166"/>
      <c r="XS18" s="166"/>
      <c r="XT18" s="166"/>
      <c r="XU18" s="166"/>
      <c r="XV18" s="166"/>
      <c r="XW18" s="166"/>
      <c r="XX18" s="166"/>
      <c r="XY18" s="166"/>
      <c r="XZ18" s="166"/>
      <c r="YA18" s="166"/>
      <c r="YB18" s="166"/>
      <c r="YC18" s="166"/>
      <c r="YD18" s="166"/>
      <c r="YE18" s="166"/>
      <c r="YF18" s="166"/>
      <c r="YG18" s="166"/>
      <c r="YH18" s="166"/>
      <c r="YI18" s="166"/>
      <c r="YJ18" s="166"/>
      <c r="YK18" s="166"/>
      <c r="YL18" s="166"/>
      <c r="YM18" s="166"/>
      <c r="YN18" s="166"/>
      <c r="YO18" s="166"/>
      <c r="YP18" s="166"/>
      <c r="YQ18" s="166"/>
      <c r="YR18" s="166"/>
      <c r="YS18" s="166"/>
      <c r="YT18" s="166"/>
      <c r="YU18" s="166"/>
      <c r="YV18" s="166"/>
      <c r="YW18" s="166"/>
      <c r="YX18" s="166"/>
      <c r="YY18" s="166"/>
      <c r="YZ18" s="166"/>
      <c r="ZA18" s="166"/>
      <c r="ZB18" s="166"/>
      <c r="ZC18" s="166"/>
      <c r="ZD18" s="166"/>
      <c r="ZE18" s="166"/>
      <c r="ZF18" s="166"/>
      <c r="ZG18" s="166"/>
      <c r="ZH18" s="166"/>
      <c r="ZI18" s="166"/>
      <c r="ZJ18" s="166"/>
      <c r="ZK18" s="166"/>
      <c r="ZL18" s="166"/>
      <c r="ZM18" s="166"/>
      <c r="ZN18" s="166"/>
      <c r="ZO18" s="166"/>
      <c r="ZP18" s="166"/>
      <c r="ZQ18" s="166"/>
      <c r="ZR18" s="166"/>
      <c r="ZS18" s="166"/>
      <c r="ZT18" s="166"/>
      <c r="ZU18" s="166"/>
      <c r="ZV18" s="166"/>
      <c r="ZW18" s="166"/>
      <c r="ZX18" s="166"/>
      <c r="ZY18" s="166"/>
      <c r="ZZ18" s="166"/>
      <c r="AAA18" s="166"/>
      <c r="AAB18" s="166"/>
      <c r="AAC18" s="166"/>
      <c r="AAD18" s="166"/>
      <c r="AAE18" s="166"/>
      <c r="AAF18" s="166"/>
      <c r="AAG18" s="166"/>
      <c r="AAH18" s="166"/>
      <c r="AAI18" s="166"/>
      <c r="AAJ18" s="166"/>
      <c r="AAK18" s="166"/>
      <c r="AAL18" s="166"/>
      <c r="AAM18" s="166"/>
      <c r="AAN18" s="166"/>
      <c r="AAO18" s="166"/>
      <c r="AAP18" s="166"/>
      <c r="AAQ18" s="166"/>
      <c r="AAR18" s="166"/>
      <c r="AAS18" s="166"/>
      <c r="AAT18" s="166"/>
      <c r="AAU18" s="166"/>
      <c r="AAV18" s="166"/>
      <c r="AAW18" s="166"/>
      <c r="AAX18" s="166"/>
      <c r="AAY18" s="166"/>
      <c r="AAZ18" s="166"/>
      <c r="ABA18" s="166"/>
      <c r="ABB18" s="166"/>
      <c r="ABC18" s="166"/>
      <c r="ABD18" s="166"/>
      <c r="ABE18" s="166"/>
      <c r="ABF18" s="166"/>
      <c r="ABG18" s="166"/>
      <c r="ABH18" s="166"/>
      <c r="ABI18" s="166"/>
      <c r="ABJ18" s="166"/>
      <c r="ABK18" s="166"/>
      <c r="ABL18" s="166"/>
      <c r="ABM18" s="166"/>
      <c r="ABN18" s="166"/>
      <c r="ABO18" s="166"/>
      <c r="ABP18" s="166"/>
      <c r="ABQ18" s="166"/>
      <c r="ABR18" s="166"/>
      <c r="ABS18" s="166"/>
      <c r="ABT18" s="166"/>
      <c r="ABU18" s="166"/>
      <c r="ABV18" s="166"/>
      <c r="ABW18" s="166"/>
      <c r="ABX18" s="166"/>
      <c r="ABY18" s="166"/>
      <c r="ABZ18" s="166"/>
      <c r="ACA18" s="166"/>
      <c r="ACB18" s="166"/>
      <c r="ACC18" s="166"/>
      <c r="ACD18" s="166"/>
      <c r="ACE18" s="166"/>
      <c r="ACF18" s="166"/>
      <c r="ACG18" s="166"/>
      <c r="ACH18" s="166"/>
      <c r="ACI18" s="166"/>
      <c r="ACJ18" s="166"/>
      <c r="ACK18" s="166"/>
      <c r="ACL18" s="166"/>
      <c r="ACM18" s="166"/>
      <c r="ACN18" s="166"/>
      <c r="ACO18" s="166"/>
      <c r="ACP18" s="166"/>
      <c r="ACQ18" s="166"/>
      <c r="ACR18" s="166"/>
      <c r="ACS18" s="166"/>
      <c r="ACT18" s="166"/>
      <c r="ACU18" s="166"/>
      <c r="ACV18" s="166"/>
      <c r="ACW18" s="166"/>
      <c r="ACX18" s="166"/>
      <c r="ACY18" s="166"/>
      <c r="ACZ18" s="166"/>
      <c r="ADA18" s="166"/>
      <c r="ADB18" s="166"/>
      <c r="ADC18" s="166"/>
      <c r="ADD18" s="166"/>
      <c r="ADE18" s="166"/>
      <c r="ADF18" s="166"/>
      <c r="ADG18" s="166"/>
      <c r="ADH18" s="166"/>
      <c r="ADI18" s="166"/>
      <c r="ADJ18" s="166"/>
      <c r="ADK18" s="166"/>
      <c r="ADL18" s="166"/>
      <c r="ADM18" s="166"/>
      <c r="ADN18" s="166"/>
      <c r="ADO18" s="166"/>
      <c r="ADP18" s="166"/>
      <c r="ADQ18" s="166"/>
      <c r="ADR18" s="166"/>
      <c r="ADS18" s="166"/>
      <c r="ADT18" s="166"/>
      <c r="ADU18" s="166"/>
      <c r="ADV18" s="166"/>
      <c r="ADW18" s="166"/>
      <c r="ADX18" s="166"/>
      <c r="ADY18" s="166"/>
      <c r="ADZ18" s="166"/>
      <c r="AEA18" s="166"/>
      <c r="AEB18" s="166"/>
      <c r="AEC18" s="166"/>
      <c r="AED18" s="166"/>
      <c r="AEE18" s="166"/>
      <c r="AEF18" s="166"/>
      <c r="AEG18" s="166"/>
      <c r="AEH18" s="166"/>
      <c r="AEI18" s="166"/>
      <c r="AEJ18" s="166"/>
      <c r="AEK18" s="166"/>
      <c r="AEL18" s="166"/>
      <c r="AEM18" s="166"/>
      <c r="AEN18" s="166"/>
      <c r="AEO18" s="166"/>
      <c r="AEP18" s="166"/>
      <c r="AEQ18" s="166"/>
      <c r="AER18" s="166"/>
      <c r="AES18" s="166"/>
      <c r="AET18" s="166"/>
      <c r="AEU18" s="166"/>
      <c r="AEV18" s="166"/>
      <c r="AEW18" s="166"/>
      <c r="AEX18" s="166"/>
      <c r="AEY18" s="166"/>
      <c r="AEZ18" s="166"/>
      <c r="AFA18" s="166"/>
      <c r="AFB18" s="166"/>
      <c r="AFC18" s="166"/>
      <c r="AFD18" s="166"/>
      <c r="AFE18" s="166"/>
      <c r="AFF18" s="166"/>
      <c r="AFG18" s="166"/>
      <c r="AFH18" s="166"/>
      <c r="AFI18" s="166"/>
      <c r="AFJ18" s="166"/>
      <c r="AFK18" s="166"/>
      <c r="AFL18" s="166"/>
      <c r="AFM18" s="166"/>
      <c r="AFN18" s="166"/>
      <c r="AFO18" s="166"/>
      <c r="AFP18" s="166"/>
      <c r="AFQ18" s="166"/>
      <c r="AFR18" s="166"/>
      <c r="AFS18" s="166"/>
      <c r="AFT18" s="166"/>
      <c r="AFU18" s="166"/>
      <c r="AFV18" s="166"/>
      <c r="AFW18" s="166"/>
      <c r="AFX18" s="166"/>
      <c r="AFY18" s="166"/>
      <c r="AFZ18" s="166"/>
      <c r="AGA18" s="166"/>
      <c r="AGB18" s="166"/>
      <c r="AGC18" s="166"/>
      <c r="AGD18" s="166"/>
      <c r="AGE18" s="166"/>
      <c r="AGF18" s="166"/>
      <c r="AGG18" s="166"/>
      <c r="AGH18" s="166"/>
      <c r="AGI18" s="166"/>
      <c r="AGJ18" s="166"/>
      <c r="AGK18" s="166"/>
      <c r="AGL18" s="166"/>
      <c r="AGM18" s="166"/>
      <c r="AGN18" s="166"/>
      <c r="AGO18" s="166"/>
      <c r="AGP18" s="166"/>
      <c r="AGQ18" s="166"/>
      <c r="AGR18" s="166"/>
      <c r="AGS18" s="166"/>
      <c r="AGT18" s="166"/>
      <c r="AGU18" s="166"/>
      <c r="AGV18" s="166"/>
      <c r="AGW18" s="166"/>
      <c r="AGX18" s="166"/>
      <c r="AGY18" s="166"/>
      <c r="AGZ18" s="166"/>
      <c r="AHA18" s="166"/>
      <c r="AHB18" s="166"/>
      <c r="AHC18" s="166"/>
      <c r="AHD18" s="166"/>
      <c r="AHE18" s="166"/>
      <c r="AHF18" s="166"/>
      <c r="AHG18" s="166"/>
      <c r="AHH18" s="166"/>
      <c r="AHI18" s="166"/>
      <c r="AHJ18" s="166"/>
      <c r="AHK18" s="166"/>
      <c r="AHL18" s="166"/>
      <c r="AHM18" s="166"/>
      <c r="AHN18" s="166"/>
      <c r="AHO18" s="166"/>
      <c r="AHP18" s="166"/>
      <c r="AHQ18" s="166"/>
      <c r="AHR18" s="166"/>
      <c r="AHS18" s="166"/>
      <c r="AHT18" s="166"/>
      <c r="AHU18" s="166"/>
      <c r="AHV18" s="166"/>
      <c r="AHW18" s="166"/>
      <c r="AHX18" s="166"/>
      <c r="AHY18" s="166"/>
      <c r="AHZ18" s="166"/>
      <c r="AIA18" s="166"/>
      <c r="AIB18" s="166"/>
      <c r="AIC18" s="166"/>
      <c r="AID18" s="166"/>
      <c r="AIE18" s="166"/>
      <c r="AIF18" s="166"/>
      <c r="AIG18" s="166"/>
      <c r="AIH18" s="166"/>
      <c r="AII18" s="166"/>
      <c r="AIJ18" s="166"/>
      <c r="AIK18" s="166"/>
      <c r="AIL18" s="166"/>
      <c r="AIM18" s="166"/>
      <c r="AIN18" s="166"/>
      <c r="AIO18" s="166"/>
      <c r="AIP18" s="166"/>
      <c r="AIQ18" s="166"/>
      <c r="AIR18" s="166"/>
      <c r="AIS18" s="166"/>
      <c r="AIT18" s="166"/>
      <c r="AIU18" s="166"/>
      <c r="AIV18" s="166"/>
      <c r="AIW18" s="166"/>
      <c r="AIX18" s="166"/>
      <c r="AIY18" s="166"/>
      <c r="AIZ18" s="166"/>
      <c r="AJA18" s="166"/>
      <c r="AJB18" s="166"/>
      <c r="AJC18" s="166"/>
      <c r="AJD18" s="166"/>
      <c r="AJE18" s="166"/>
      <c r="AJF18" s="166"/>
      <c r="AJG18" s="166"/>
      <c r="AJH18" s="166"/>
      <c r="AJI18" s="166"/>
      <c r="AJJ18" s="166"/>
      <c r="AJK18" s="166"/>
      <c r="AJL18" s="166"/>
      <c r="AJM18" s="166"/>
      <c r="AJN18" s="166"/>
      <c r="AJO18" s="166"/>
      <c r="AJP18" s="166"/>
      <c r="AJQ18" s="166"/>
      <c r="AJR18" s="166"/>
      <c r="AJS18" s="166"/>
      <c r="AJT18" s="166"/>
      <c r="AJU18" s="166"/>
      <c r="AJV18" s="166"/>
      <c r="AJW18" s="166"/>
      <c r="AJX18" s="166"/>
      <c r="AJY18" s="166"/>
      <c r="AJZ18" s="166"/>
      <c r="AKA18" s="166"/>
      <c r="AKB18" s="166"/>
      <c r="AKC18" s="166"/>
      <c r="AKD18" s="166"/>
      <c r="AKE18" s="166"/>
      <c r="AKF18" s="166"/>
      <c r="AKG18" s="166"/>
      <c r="AKH18" s="166"/>
      <c r="AKI18" s="166"/>
      <c r="AKJ18" s="166"/>
      <c r="AKK18" s="166"/>
      <c r="AKL18" s="166"/>
      <c r="AKM18" s="166"/>
      <c r="AKN18" s="166"/>
      <c r="AKO18" s="166"/>
      <c r="AKP18" s="166"/>
      <c r="AKQ18" s="166"/>
      <c r="AKR18" s="166"/>
      <c r="AKS18" s="166"/>
      <c r="AKT18" s="166"/>
      <c r="AKU18" s="166"/>
      <c r="AKV18" s="166"/>
      <c r="AKW18" s="166"/>
      <c r="AKX18" s="166"/>
      <c r="AKY18" s="166"/>
      <c r="AKZ18" s="166"/>
      <c r="ALA18" s="166"/>
      <c r="ALB18" s="166"/>
      <c r="ALC18" s="166"/>
      <c r="ALD18" s="166"/>
      <c r="ALE18" s="166"/>
      <c r="ALF18" s="166"/>
      <c r="ALG18" s="166"/>
      <c r="ALH18" s="166"/>
      <c r="ALI18" s="166"/>
      <c r="ALJ18" s="166"/>
      <c r="ALK18" s="166"/>
      <c r="ALL18" s="166"/>
      <c r="ALM18" s="166"/>
      <c r="ALN18" s="166"/>
      <c r="ALO18" s="166"/>
      <c r="ALP18" s="166"/>
      <c r="ALQ18" s="166"/>
      <c r="ALR18" s="166"/>
      <c r="ALS18" s="166"/>
      <c r="ALT18" s="166"/>
      <c r="ALU18" s="166"/>
      <c r="ALV18" s="166"/>
      <c r="ALW18" s="166"/>
      <c r="ALX18" s="166"/>
      <c r="ALY18" s="166"/>
      <c r="ALZ18" s="166"/>
      <c r="AMA18" s="166"/>
      <c r="AMB18" s="166"/>
      <c r="AMC18" s="166"/>
      <c r="AMD18" s="166"/>
      <c r="AME18" s="166"/>
      <c r="AMF18" s="166"/>
      <c r="AMG18" s="166"/>
      <c r="AMH18" s="166"/>
      <c r="AMI18" s="166"/>
      <c r="AMJ18" s="166"/>
      <c r="AMK18" s="166"/>
      <c r="AML18" s="166"/>
      <c r="AMM18" s="166"/>
      <c r="AMN18" s="166"/>
      <c r="AMO18" s="166"/>
    </row>
    <row r="19" spans="1:1029" s="81" customFormat="1" ht="20.100000000000001" customHeight="1">
      <c r="A19" s="181" t="s">
        <v>27</v>
      </c>
      <c r="B19" s="171" t="s">
        <v>31</v>
      </c>
      <c r="C19" s="3" t="s">
        <v>71</v>
      </c>
      <c r="D19" s="44" t="s">
        <v>85</v>
      </c>
      <c r="E19" s="82"/>
      <c r="F19" s="83">
        <v>7</v>
      </c>
      <c r="G19" s="83">
        <v>24</v>
      </c>
      <c r="H19" s="84"/>
      <c r="I19" s="84"/>
      <c r="J19" s="84"/>
      <c r="K19" s="84"/>
      <c r="L19" s="84"/>
      <c r="M19" s="83"/>
      <c r="N19" s="47">
        <v>0.2</v>
      </c>
      <c r="O19" s="47">
        <v>3</v>
      </c>
      <c r="P19" s="48">
        <v>2</v>
      </c>
      <c r="Q19" s="48" t="s">
        <v>23</v>
      </c>
      <c r="R19" s="85"/>
      <c r="S19" s="86" t="s">
        <v>24</v>
      </c>
      <c r="T19" s="65" t="s">
        <v>83</v>
      </c>
      <c r="U19" s="75" t="s">
        <v>26</v>
      </c>
      <c r="V19" s="85" t="s">
        <v>35</v>
      </c>
      <c r="W19" s="87"/>
      <c r="X19" s="87"/>
      <c r="Y19" s="87"/>
      <c r="Z19" s="87"/>
      <c r="AA19" s="87"/>
      <c r="AB19" s="87"/>
      <c r="AC19" s="87"/>
      <c r="AD19" s="87"/>
      <c r="AE19" s="87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DW19" s="166"/>
      <c r="DX19" s="166"/>
      <c r="DY19" s="166"/>
      <c r="DZ19" s="166"/>
      <c r="EA19" s="166"/>
      <c r="EB19" s="166"/>
      <c r="EC19" s="166"/>
      <c r="ED19" s="166"/>
      <c r="EE19" s="166"/>
      <c r="EF19" s="166"/>
      <c r="EG19" s="166"/>
      <c r="EH19" s="166"/>
      <c r="EI19" s="166"/>
      <c r="EJ19" s="166"/>
      <c r="EK19" s="166"/>
      <c r="EL19" s="166"/>
      <c r="EM19" s="166"/>
      <c r="EN19" s="166"/>
      <c r="EO19" s="166"/>
      <c r="EP19" s="166"/>
      <c r="EQ19" s="166"/>
      <c r="ER19" s="166"/>
      <c r="ES19" s="166"/>
      <c r="ET19" s="166"/>
      <c r="EU19" s="166"/>
      <c r="EV19" s="166"/>
      <c r="EW19" s="166"/>
      <c r="EX19" s="166"/>
      <c r="EY19" s="166"/>
      <c r="EZ19" s="166"/>
      <c r="FA19" s="166"/>
      <c r="FB19" s="166"/>
      <c r="FC19" s="166"/>
      <c r="FD19" s="166"/>
      <c r="FE19" s="166"/>
      <c r="FF19" s="166"/>
      <c r="FG19" s="166"/>
      <c r="FH19" s="166"/>
      <c r="FI19" s="166"/>
      <c r="FJ19" s="166"/>
      <c r="FK19" s="166"/>
      <c r="FL19" s="166"/>
      <c r="FM19" s="166"/>
      <c r="FN19" s="166"/>
      <c r="FO19" s="166"/>
      <c r="FP19" s="166"/>
      <c r="FQ19" s="166"/>
      <c r="FR19" s="166"/>
      <c r="FS19" s="166"/>
      <c r="FT19" s="166"/>
      <c r="FU19" s="166"/>
      <c r="FV19" s="166"/>
      <c r="FW19" s="166"/>
      <c r="FX19" s="166"/>
      <c r="FY19" s="166"/>
      <c r="FZ19" s="166"/>
      <c r="GA19" s="166"/>
      <c r="GB19" s="166"/>
      <c r="GC19" s="166"/>
      <c r="GD19" s="166"/>
      <c r="GE19" s="166"/>
      <c r="GF19" s="166"/>
      <c r="GG19" s="166"/>
      <c r="GH19" s="166"/>
      <c r="GI19" s="166"/>
      <c r="GJ19" s="166"/>
      <c r="GK19" s="166"/>
      <c r="GL19" s="166"/>
      <c r="GM19" s="166"/>
      <c r="GN19" s="166"/>
      <c r="GO19" s="166"/>
      <c r="GP19" s="166"/>
      <c r="GQ19" s="166"/>
      <c r="GR19" s="166"/>
      <c r="GS19" s="166"/>
      <c r="GT19" s="166"/>
      <c r="GU19" s="166"/>
      <c r="GV19" s="166"/>
      <c r="GW19" s="166"/>
      <c r="GX19" s="166"/>
      <c r="GY19" s="166"/>
      <c r="GZ19" s="166"/>
      <c r="HA19" s="166"/>
      <c r="HB19" s="166"/>
      <c r="HC19" s="166"/>
      <c r="HD19" s="166"/>
      <c r="HE19" s="166"/>
      <c r="HF19" s="166"/>
      <c r="HG19" s="166"/>
      <c r="HH19" s="166"/>
      <c r="HI19" s="166"/>
      <c r="HJ19" s="166"/>
      <c r="HK19" s="166"/>
      <c r="HL19" s="166"/>
      <c r="HM19" s="166"/>
      <c r="HN19" s="166"/>
      <c r="HO19" s="166"/>
      <c r="HP19" s="166"/>
      <c r="HQ19" s="166"/>
      <c r="HR19" s="166"/>
      <c r="HS19" s="166"/>
      <c r="HT19" s="166"/>
      <c r="HU19" s="166"/>
      <c r="HV19" s="166"/>
      <c r="HW19" s="166"/>
      <c r="HX19" s="166"/>
      <c r="HY19" s="166"/>
      <c r="HZ19" s="166"/>
      <c r="IA19" s="166"/>
      <c r="IB19" s="166"/>
      <c r="IC19" s="166"/>
      <c r="ID19" s="166"/>
      <c r="IE19" s="166"/>
      <c r="IF19" s="166"/>
      <c r="IG19" s="166"/>
      <c r="IH19" s="166"/>
      <c r="II19" s="166"/>
      <c r="IJ19" s="166"/>
      <c r="IK19" s="166"/>
      <c r="IL19" s="166"/>
      <c r="IM19" s="166"/>
      <c r="IN19" s="166"/>
      <c r="IO19" s="166"/>
      <c r="IP19" s="166"/>
      <c r="IQ19" s="166"/>
      <c r="IR19" s="166"/>
      <c r="IS19" s="166"/>
      <c r="IT19" s="166"/>
      <c r="IU19" s="166"/>
      <c r="IV19" s="166"/>
      <c r="IW19" s="166"/>
      <c r="IX19" s="166"/>
      <c r="IY19" s="166"/>
      <c r="IZ19" s="166"/>
      <c r="JA19" s="166"/>
      <c r="JB19" s="166"/>
      <c r="JC19" s="166"/>
      <c r="JD19" s="166"/>
      <c r="JE19" s="166"/>
      <c r="JF19" s="166"/>
      <c r="JG19" s="166"/>
      <c r="JH19" s="166"/>
      <c r="JI19" s="166"/>
      <c r="JJ19" s="166"/>
      <c r="JK19" s="166"/>
      <c r="JL19" s="166"/>
      <c r="JM19" s="166"/>
      <c r="JN19" s="166"/>
      <c r="JO19" s="166"/>
      <c r="JP19" s="166"/>
      <c r="JQ19" s="166"/>
      <c r="JR19" s="166"/>
      <c r="JS19" s="166"/>
      <c r="JT19" s="166"/>
      <c r="JU19" s="166"/>
      <c r="JV19" s="166"/>
      <c r="JW19" s="166"/>
      <c r="JX19" s="166"/>
      <c r="JY19" s="166"/>
      <c r="JZ19" s="166"/>
      <c r="KA19" s="166"/>
      <c r="KB19" s="166"/>
      <c r="KC19" s="166"/>
      <c r="KD19" s="166"/>
      <c r="KE19" s="166"/>
      <c r="KF19" s="166"/>
      <c r="KG19" s="166"/>
      <c r="KH19" s="166"/>
      <c r="KI19" s="166"/>
      <c r="KJ19" s="166"/>
      <c r="KK19" s="166"/>
      <c r="KL19" s="166"/>
      <c r="KM19" s="166"/>
      <c r="KN19" s="166"/>
      <c r="KO19" s="166"/>
      <c r="KP19" s="166"/>
      <c r="KQ19" s="166"/>
      <c r="KR19" s="166"/>
      <c r="KS19" s="166"/>
      <c r="KT19" s="166"/>
      <c r="KU19" s="166"/>
      <c r="KV19" s="166"/>
      <c r="KW19" s="166"/>
      <c r="KX19" s="166"/>
      <c r="KY19" s="166"/>
      <c r="KZ19" s="166"/>
      <c r="LA19" s="166"/>
      <c r="LB19" s="166"/>
      <c r="LC19" s="166"/>
      <c r="LD19" s="166"/>
      <c r="LE19" s="166"/>
      <c r="LF19" s="166"/>
      <c r="LG19" s="166"/>
      <c r="LH19" s="166"/>
      <c r="LI19" s="166"/>
      <c r="LJ19" s="166"/>
      <c r="LK19" s="166"/>
      <c r="LL19" s="166"/>
      <c r="LM19" s="166"/>
      <c r="LN19" s="166"/>
      <c r="LO19" s="166"/>
      <c r="LP19" s="166"/>
      <c r="LQ19" s="166"/>
      <c r="LR19" s="166"/>
      <c r="LS19" s="166"/>
      <c r="LT19" s="166"/>
      <c r="LU19" s="166"/>
      <c r="LV19" s="166"/>
      <c r="LW19" s="166"/>
      <c r="LX19" s="166"/>
      <c r="LY19" s="166"/>
      <c r="LZ19" s="166"/>
      <c r="MA19" s="166"/>
      <c r="MB19" s="166"/>
      <c r="MC19" s="166"/>
      <c r="MD19" s="166"/>
      <c r="ME19" s="166"/>
      <c r="MF19" s="166"/>
      <c r="MG19" s="166"/>
      <c r="MH19" s="166"/>
      <c r="MI19" s="166"/>
      <c r="MJ19" s="166"/>
      <c r="MK19" s="166"/>
      <c r="ML19" s="166"/>
      <c r="MM19" s="166"/>
      <c r="MN19" s="166"/>
      <c r="MO19" s="166"/>
      <c r="MP19" s="166"/>
      <c r="MQ19" s="166"/>
      <c r="MR19" s="166"/>
      <c r="MS19" s="166"/>
      <c r="MT19" s="166"/>
      <c r="MU19" s="166"/>
      <c r="MV19" s="166"/>
      <c r="MW19" s="166"/>
      <c r="MX19" s="166"/>
      <c r="MY19" s="166"/>
      <c r="MZ19" s="166"/>
      <c r="NA19" s="166"/>
      <c r="NB19" s="166"/>
      <c r="NC19" s="166"/>
      <c r="ND19" s="166"/>
      <c r="NE19" s="166"/>
      <c r="NF19" s="166"/>
      <c r="NG19" s="166"/>
      <c r="NH19" s="166"/>
      <c r="NI19" s="166"/>
      <c r="NJ19" s="166"/>
      <c r="NK19" s="166"/>
      <c r="NL19" s="166"/>
      <c r="NM19" s="166"/>
      <c r="NN19" s="166"/>
      <c r="NO19" s="166"/>
      <c r="NP19" s="166"/>
      <c r="NQ19" s="166"/>
      <c r="NR19" s="166"/>
      <c r="NS19" s="166"/>
      <c r="NT19" s="166"/>
      <c r="NU19" s="166"/>
      <c r="NV19" s="166"/>
      <c r="NW19" s="166"/>
      <c r="NX19" s="166"/>
      <c r="NY19" s="166"/>
      <c r="NZ19" s="166"/>
      <c r="OA19" s="166"/>
      <c r="OB19" s="166"/>
      <c r="OC19" s="166"/>
      <c r="OD19" s="166"/>
      <c r="OE19" s="166"/>
      <c r="OF19" s="166"/>
      <c r="OG19" s="166"/>
      <c r="OH19" s="166"/>
      <c r="OI19" s="166"/>
      <c r="OJ19" s="166"/>
      <c r="OK19" s="166"/>
      <c r="OL19" s="166"/>
      <c r="OM19" s="166"/>
      <c r="ON19" s="166"/>
      <c r="OO19" s="166"/>
      <c r="OP19" s="166"/>
      <c r="OQ19" s="166"/>
      <c r="OR19" s="166"/>
      <c r="OS19" s="166"/>
      <c r="OT19" s="166"/>
      <c r="OU19" s="166"/>
      <c r="OV19" s="166"/>
      <c r="OW19" s="166"/>
      <c r="OX19" s="166"/>
      <c r="OY19" s="166"/>
      <c r="OZ19" s="166"/>
      <c r="PA19" s="166"/>
      <c r="PB19" s="166"/>
      <c r="PC19" s="166"/>
      <c r="PD19" s="166"/>
      <c r="PE19" s="166"/>
      <c r="PF19" s="166"/>
      <c r="PG19" s="166"/>
      <c r="PH19" s="166"/>
      <c r="PI19" s="166"/>
      <c r="PJ19" s="166"/>
      <c r="PK19" s="166"/>
      <c r="PL19" s="166"/>
      <c r="PM19" s="166"/>
      <c r="PN19" s="166"/>
      <c r="PO19" s="166"/>
      <c r="PP19" s="166"/>
      <c r="PQ19" s="166"/>
      <c r="PR19" s="166"/>
      <c r="PS19" s="166"/>
      <c r="PT19" s="166"/>
      <c r="PU19" s="166"/>
      <c r="PV19" s="166"/>
      <c r="PW19" s="166"/>
      <c r="PX19" s="166"/>
      <c r="PY19" s="166"/>
      <c r="PZ19" s="166"/>
      <c r="QA19" s="166"/>
      <c r="QB19" s="166"/>
      <c r="QC19" s="166"/>
      <c r="QD19" s="166"/>
      <c r="QE19" s="166"/>
      <c r="QF19" s="166"/>
      <c r="QG19" s="166"/>
      <c r="QH19" s="166"/>
      <c r="QI19" s="166"/>
      <c r="QJ19" s="166"/>
      <c r="QK19" s="166"/>
      <c r="QL19" s="166"/>
      <c r="QM19" s="166"/>
      <c r="QN19" s="166"/>
      <c r="QO19" s="166"/>
      <c r="QP19" s="166"/>
      <c r="QQ19" s="166"/>
      <c r="QR19" s="166"/>
      <c r="QS19" s="166"/>
      <c r="QT19" s="166"/>
      <c r="QU19" s="166"/>
      <c r="QV19" s="166"/>
      <c r="QW19" s="166"/>
      <c r="QX19" s="166"/>
      <c r="QY19" s="166"/>
      <c r="QZ19" s="166"/>
      <c r="RA19" s="166"/>
      <c r="RB19" s="166"/>
      <c r="RC19" s="166"/>
      <c r="RD19" s="166"/>
      <c r="RE19" s="166"/>
      <c r="RF19" s="166"/>
      <c r="RG19" s="166"/>
      <c r="RH19" s="166"/>
      <c r="RI19" s="166"/>
      <c r="RJ19" s="166"/>
      <c r="RK19" s="166"/>
      <c r="RL19" s="166"/>
      <c r="RM19" s="166"/>
      <c r="RN19" s="166"/>
      <c r="RO19" s="166"/>
      <c r="RP19" s="166"/>
      <c r="RQ19" s="166"/>
      <c r="RR19" s="166"/>
      <c r="RS19" s="166"/>
      <c r="RT19" s="166"/>
      <c r="RU19" s="166"/>
      <c r="RV19" s="166"/>
      <c r="RW19" s="166"/>
      <c r="RX19" s="166"/>
      <c r="RY19" s="166"/>
      <c r="RZ19" s="166"/>
      <c r="SA19" s="166"/>
      <c r="SB19" s="166"/>
      <c r="SC19" s="166"/>
      <c r="SD19" s="166"/>
      <c r="SE19" s="166"/>
      <c r="SF19" s="166"/>
      <c r="SG19" s="166"/>
      <c r="SH19" s="166"/>
      <c r="SI19" s="166"/>
      <c r="SJ19" s="166"/>
      <c r="SK19" s="166"/>
      <c r="SL19" s="166"/>
      <c r="SM19" s="166"/>
      <c r="SN19" s="166"/>
      <c r="SO19" s="166"/>
      <c r="SP19" s="166"/>
      <c r="SQ19" s="166"/>
      <c r="SR19" s="166"/>
      <c r="SS19" s="166"/>
      <c r="ST19" s="166"/>
      <c r="SU19" s="166"/>
      <c r="SV19" s="166"/>
      <c r="SW19" s="166"/>
      <c r="SX19" s="166"/>
      <c r="SY19" s="166"/>
      <c r="SZ19" s="166"/>
      <c r="TA19" s="166"/>
      <c r="TB19" s="166"/>
      <c r="TC19" s="166"/>
      <c r="TD19" s="166"/>
      <c r="TE19" s="166"/>
      <c r="TF19" s="166"/>
      <c r="TG19" s="166"/>
      <c r="TH19" s="166"/>
      <c r="TI19" s="166"/>
      <c r="TJ19" s="166"/>
      <c r="TK19" s="166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66"/>
      <c r="UC19" s="166"/>
      <c r="UD19" s="166"/>
      <c r="UE19" s="166"/>
      <c r="UF19" s="166"/>
      <c r="UG19" s="166"/>
      <c r="UH19" s="166"/>
      <c r="UI19" s="166"/>
      <c r="UJ19" s="166"/>
      <c r="UK19" s="166"/>
      <c r="UL19" s="166"/>
      <c r="UM19" s="166"/>
      <c r="UN19" s="166"/>
      <c r="UO19" s="166"/>
      <c r="UP19" s="166"/>
      <c r="UQ19" s="166"/>
      <c r="UR19" s="166"/>
      <c r="US19" s="166"/>
      <c r="UT19" s="166"/>
      <c r="UU19" s="166"/>
      <c r="UV19" s="166"/>
      <c r="UW19" s="166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66"/>
      <c r="VY19" s="166"/>
      <c r="VZ19" s="166"/>
      <c r="WA19" s="166"/>
      <c r="WB19" s="166"/>
      <c r="WC19" s="166"/>
      <c r="WD19" s="166"/>
      <c r="WE19" s="166"/>
      <c r="WF19" s="166"/>
      <c r="WG19" s="166"/>
      <c r="WH19" s="166"/>
      <c r="WI19" s="166"/>
      <c r="WJ19" s="166"/>
      <c r="WK19" s="166"/>
      <c r="WL19" s="166"/>
      <c r="WM19" s="166"/>
      <c r="WN19" s="166"/>
      <c r="WO19" s="166"/>
      <c r="WP19" s="166"/>
      <c r="WQ19" s="166"/>
      <c r="WR19" s="166"/>
      <c r="WS19" s="166"/>
      <c r="WT19" s="166"/>
      <c r="WU19" s="166"/>
      <c r="WV19" s="166"/>
      <c r="WW19" s="166"/>
      <c r="WX19" s="166"/>
      <c r="WY19" s="166"/>
      <c r="WZ19" s="166"/>
      <c r="XA19" s="166"/>
      <c r="XB19" s="166"/>
      <c r="XC19" s="166"/>
      <c r="XD19" s="166"/>
      <c r="XE19" s="166"/>
      <c r="XF19" s="166"/>
      <c r="XG19" s="166"/>
      <c r="XH19" s="166"/>
      <c r="XI19" s="166"/>
      <c r="XJ19" s="166"/>
      <c r="XK19" s="166"/>
      <c r="XL19" s="166"/>
      <c r="XM19" s="166"/>
      <c r="XN19" s="166"/>
      <c r="XO19" s="166"/>
      <c r="XP19" s="166"/>
      <c r="XQ19" s="166"/>
      <c r="XR19" s="166"/>
      <c r="XS19" s="166"/>
      <c r="XT19" s="166"/>
      <c r="XU19" s="166"/>
      <c r="XV19" s="166"/>
      <c r="XW19" s="166"/>
      <c r="XX19" s="166"/>
      <c r="XY19" s="166"/>
      <c r="XZ19" s="166"/>
      <c r="YA19" s="166"/>
      <c r="YB19" s="166"/>
      <c r="YC19" s="166"/>
      <c r="YD19" s="166"/>
      <c r="YE19" s="166"/>
      <c r="YF19" s="166"/>
      <c r="YG19" s="166"/>
      <c r="YH19" s="166"/>
      <c r="YI19" s="166"/>
      <c r="YJ19" s="166"/>
      <c r="YK19" s="166"/>
      <c r="YL19" s="166"/>
      <c r="YM19" s="166"/>
      <c r="YN19" s="166"/>
      <c r="YO19" s="166"/>
      <c r="YP19" s="166"/>
      <c r="YQ19" s="166"/>
      <c r="YR19" s="166"/>
      <c r="YS19" s="166"/>
      <c r="YT19" s="166"/>
      <c r="YU19" s="166"/>
      <c r="YV19" s="166"/>
      <c r="YW19" s="166"/>
      <c r="YX19" s="166"/>
      <c r="YY19" s="166"/>
      <c r="YZ19" s="166"/>
      <c r="ZA19" s="166"/>
      <c r="ZB19" s="166"/>
      <c r="ZC19" s="166"/>
      <c r="ZD19" s="166"/>
      <c r="ZE19" s="166"/>
      <c r="ZF19" s="166"/>
      <c r="ZG19" s="166"/>
      <c r="ZH19" s="166"/>
      <c r="ZI19" s="166"/>
      <c r="ZJ19" s="166"/>
      <c r="ZK19" s="166"/>
      <c r="ZL19" s="166"/>
      <c r="ZM19" s="166"/>
      <c r="ZN19" s="166"/>
      <c r="ZO19" s="166"/>
      <c r="ZP19" s="166"/>
      <c r="ZQ19" s="166"/>
      <c r="ZR19" s="166"/>
      <c r="ZS19" s="166"/>
      <c r="ZT19" s="166"/>
      <c r="ZU19" s="166"/>
      <c r="ZV19" s="166"/>
      <c r="ZW19" s="166"/>
      <c r="ZX19" s="166"/>
      <c r="ZY19" s="166"/>
      <c r="ZZ19" s="166"/>
      <c r="AAA19" s="166"/>
      <c r="AAB19" s="166"/>
      <c r="AAC19" s="166"/>
      <c r="AAD19" s="166"/>
      <c r="AAE19" s="166"/>
      <c r="AAF19" s="166"/>
      <c r="AAG19" s="166"/>
      <c r="AAH19" s="166"/>
      <c r="AAI19" s="166"/>
      <c r="AAJ19" s="166"/>
      <c r="AAK19" s="166"/>
      <c r="AAL19" s="166"/>
      <c r="AAM19" s="166"/>
      <c r="AAN19" s="166"/>
      <c r="AAO19" s="166"/>
      <c r="AAP19" s="166"/>
      <c r="AAQ19" s="166"/>
      <c r="AAR19" s="166"/>
      <c r="AAS19" s="166"/>
      <c r="AAT19" s="166"/>
      <c r="AAU19" s="166"/>
      <c r="AAV19" s="166"/>
      <c r="AAW19" s="166"/>
      <c r="AAX19" s="166"/>
      <c r="AAY19" s="166"/>
      <c r="AAZ19" s="166"/>
      <c r="ABA19" s="166"/>
      <c r="ABB19" s="166"/>
      <c r="ABC19" s="166"/>
      <c r="ABD19" s="166"/>
      <c r="ABE19" s="166"/>
      <c r="ABF19" s="166"/>
      <c r="ABG19" s="166"/>
      <c r="ABH19" s="166"/>
      <c r="ABI19" s="166"/>
      <c r="ABJ19" s="166"/>
      <c r="ABK19" s="166"/>
      <c r="ABL19" s="166"/>
      <c r="ABM19" s="166"/>
      <c r="ABN19" s="166"/>
      <c r="ABO19" s="166"/>
      <c r="ABP19" s="166"/>
      <c r="ABQ19" s="166"/>
      <c r="ABR19" s="166"/>
      <c r="ABS19" s="166"/>
      <c r="ABT19" s="166"/>
      <c r="ABU19" s="166"/>
      <c r="ABV19" s="166"/>
      <c r="ABW19" s="166"/>
      <c r="ABX19" s="166"/>
      <c r="ABY19" s="166"/>
      <c r="ABZ19" s="166"/>
      <c r="ACA19" s="166"/>
      <c r="ACB19" s="166"/>
      <c r="ACC19" s="166"/>
      <c r="ACD19" s="166"/>
      <c r="ACE19" s="166"/>
      <c r="ACF19" s="166"/>
      <c r="ACG19" s="166"/>
      <c r="ACH19" s="166"/>
      <c r="ACI19" s="166"/>
      <c r="ACJ19" s="166"/>
      <c r="ACK19" s="166"/>
      <c r="ACL19" s="166"/>
      <c r="ACM19" s="166"/>
      <c r="ACN19" s="166"/>
      <c r="ACO19" s="166"/>
      <c r="ACP19" s="166"/>
      <c r="ACQ19" s="166"/>
      <c r="ACR19" s="166"/>
      <c r="ACS19" s="166"/>
      <c r="ACT19" s="166"/>
      <c r="ACU19" s="166"/>
      <c r="ACV19" s="166"/>
      <c r="ACW19" s="166"/>
      <c r="ACX19" s="166"/>
      <c r="ACY19" s="166"/>
      <c r="ACZ19" s="166"/>
      <c r="ADA19" s="166"/>
      <c r="ADB19" s="166"/>
      <c r="ADC19" s="166"/>
      <c r="ADD19" s="166"/>
      <c r="ADE19" s="166"/>
      <c r="ADF19" s="166"/>
      <c r="ADG19" s="166"/>
      <c r="ADH19" s="166"/>
      <c r="ADI19" s="166"/>
      <c r="ADJ19" s="166"/>
      <c r="ADK19" s="166"/>
      <c r="ADL19" s="166"/>
      <c r="ADM19" s="166"/>
      <c r="ADN19" s="166"/>
      <c r="ADO19" s="166"/>
      <c r="ADP19" s="166"/>
      <c r="ADQ19" s="166"/>
      <c r="ADR19" s="166"/>
      <c r="ADS19" s="166"/>
      <c r="ADT19" s="166"/>
      <c r="ADU19" s="166"/>
      <c r="ADV19" s="166"/>
      <c r="ADW19" s="166"/>
      <c r="ADX19" s="166"/>
      <c r="ADY19" s="166"/>
      <c r="ADZ19" s="166"/>
      <c r="AEA19" s="166"/>
      <c r="AEB19" s="166"/>
      <c r="AEC19" s="166"/>
      <c r="AED19" s="166"/>
      <c r="AEE19" s="166"/>
      <c r="AEF19" s="166"/>
      <c r="AEG19" s="166"/>
      <c r="AEH19" s="166"/>
      <c r="AEI19" s="166"/>
      <c r="AEJ19" s="166"/>
      <c r="AEK19" s="166"/>
      <c r="AEL19" s="166"/>
      <c r="AEM19" s="166"/>
      <c r="AEN19" s="166"/>
      <c r="AEO19" s="166"/>
      <c r="AEP19" s="166"/>
      <c r="AEQ19" s="166"/>
      <c r="AER19" s="166"/>
      <c r="AES19" s="166"/>
      <c r="AET19" s="166"/>
      <c r="AEU19" s="166"/>
      <c r="AEV19" s="166"/>
      <c r="AEW19" s="166"/>
      <c r="AEX19" s="166"/>
      <c r="AEY19" s="166"/>
      <c r="AEZ19" s="166"/>
      <c r="AFA19" s="166"/>
      <c r="AFB19" s="166"/>
      <c r="AFC19" s="166"/>
      <c r="AFD19" s="166"/>
      <c r="AFE19" s="166"/>
      <c r="AFF19" s="166"/>
      <c r="AFG19" s="166"/>
      <c r="AFH19" s="166"/>
      <c r="AFI19" s="166"/>
      <c r="AFJ19" s="166"/>
      <c r="AFK19" s="166"/>
      <c r="AFL19" s="166"/>
      <c r="AFM19" s="166"/>
      <c r="AFN19" s="166"/>
      <c r="AFO19" s="166"/>
      <c r="AFP19" s="166"/>
      <c r="AFQ19" s="166"/>
      <c r="AFR19" s="166"/>
      <c r="AFS19" s="166"/>
      <c r="AFT19" s="166"/>
      <c r="AFU19" s="166"/>
      <c r="AFV19" s="166"/>
      <c r="AFW19" s="166"/>
      <c r="AFX19" s="166"/>
      <c r="AFY19" s="166"/>
      <c r="AFZ19" s="166"/>
      <c r="AGA19" s="166"/>
      <c r="AGB19" s="166"/>
      <c r="AGC19" s="166"/>
      <c r="AGD19" s="166"/>
      <c r="AGE19" s="166"/>
      <c r="AGF19" s="166"/>
      <c r="AGG19" s="166"/>
      <c r="AGH19" s="166"/>
      <c r="AGI19" s="166"/>
      <c r="AGJ19" s="166"/>
      <c r="AGK19" s="166"/>
      <c r="AGL19" s="166"/>
      <c r="AGM19" s="166"/>
      <c r="AGN19" s="166"/>
      <c r="AGO19" s="166"/>
      <c r="AGP19" s="166"/>
      <c r="AGQ19" s="166"/>
      <c r="AGR19" s="166"/>
      <c r="AGS19" s="166"/>
      <c r="AGT19" s="166"/>
      <c r="AGU19" s="166"/>
      <c r="AGV19" s="166"/>
      <c r="AGW19" s="166"/>
      <c r="AGX19" s="166"/>
      <c r="AGY19" s="166"/>
      <c r="AGZ19" s="166"/>
      <c r="AHA19" s="166"/>
      <c r="AHB19" s="166"/>
      <c r="AHC19" s="166"/>
      <c r="AHD19" s="166"/>
      <c r="AHE19" s="166"/>
      <c r="AHF19" s="166"/>
      <c r="AHG19" s="166"/>
      <c r="AHH19" s="166"/>
      <c r="AHI19" s="166"/>
      <c r="AHJ19" s="166"/>
      <c r="AHK19" s="166"/>
      <c r="AHL19" s="166"/>
      <c r="AHM19" s="166"/>
      <c r="AHN19" s="166"/>
      <c r="AHO19" s="166"/>
      <c r="AHP19" s="166"/>
      <c r="AHQ19" s="166"/>
      <c r="AHR19" s="166"/>
      <c r="AHS19" s="166"/>
      <c r="AHT19" s="166"/>
      <c r="AHU19" s="166"/>
      <c r="AHV19" s="166"/>
      <c r="AHW19" s="166"/>
      <c r="AHX19" s="166"/>
      <c r="AHY19" s="166"/>
      <c r="AHZ19" s="166"/>
      <c r="AIA19" s="166"/>
      <c r="AIB19" s="166"/>
      <c r="AIC19" s="166"/>
      <c r="AID19" s="166"/>
      <c r="AIE19" s="166"/>
      <c r="AIF19" s="166"/>
      <c r="AIG19" s="166"/>
      <c r="AIH19" s="166"/>
      <c r="AII19" s="166"/>
      <c r="AIJ19" s="166"/>
      <c r="AIK19" s="166"/>
      <c r="AIL19" s="166"/>
      <c r="AIM19" s="166"/>
      <c r="AIN19" s="166"/>
      <c r="AIO19" s="166"/>
      <c r="AIP19" s="166"/>
      <c r="AIQ19" s="166"/>
      <c r="AIR19" s="166"/>
      <c r="AIS19" s="166"/>
      <c r="AIT19" s="166"/>
      <c r="AIU19" s="166"/>
      <c r="AIV19" s="166"/>
      <c r="AIW19" s="166"/>
      <c r="AIX19" s="166"/>
      <c r="AIY19" s="166"/>
      <c r="AIZ19" s="166"/>
      <c r="AJA19" s="166"/>
      <c r="AJB19" s="166"/>
      <c r="AJC19" s="166"/>
      <c r="AJD19" s="166"/>
      <c r="AJE19" s="166"/>
      <c r="AJF19" s="166"/>
      <c r="AJG19" s="166"/>
      <c r="AJH19" s="166"/>
      <c r="AJI19" s="166"/>
      <c r="AJJ19" s="166"/>
      <c r="AJK19" s="166"/>
      <c r="AJL19" s="166"/>
      <c r="AJM19" s="166"/>
      <c r="AJN19" s="166"/>
      <c r="AJO19" s="166"/>
      <c r="AJP19" s="166"/>
      <c r="AJQ19" s="166"/>
      <c r="AJR19" s="166"/>
      <c r="AJS19" s="166"/>
      <c r="AJT19" s="166"/>
      <c r="AJU19" s="166"/>
      <c r="AJV19" s="166"/>
      <c r="AJW19" s="166"/>
      <c r="AJX19" s="166"/>
      <c r="AJY19" s="166"/>
      <c r="AJZ19" s="166"/>
      <c r="AKA19" s="166"/>
      <c r="AKB19" s="166"/>
      <c r="AKC19" s="166"/>
      <c r="AKD19" s="166"/>
      <c r="AKE19" s="166"/>
      <c r="AKF19" s="166"/>
      <c r="AKG19" s="166"/>
      <c r="AKH19" s="166"/>
      <c r="AKI19" s="166"/>
      <c r="AKJ19" s="166"/>
      <c r="AKK19" s="166"/>
      <c r="AKL19" s="166"/>
      <c r="AKM19" s="166"/>
      <c r="AKN19" s="166"/>
      <c r="AKO19" s="166"/>
      <c r="AKP19" s="166"/>
      <c r="AKQ19" s="166"/>
      <c r="AKR19" s="166"/>
      <c r="AKS19" s="166"/>
      <c r="AKT19" s="166"/>
      <c r="AKU19" s="166"/>
      <c r="AKV19" s="166"/>
      <c r="AKW19" s="166"/>
      <c r="AKX19" s="166"/>
      <c r="AKY19" s="166"/>
      <c r="AKZ19" s="166"/>
      <c r="ALA19" s="166"/>
      <c r="ALB19" s="166"/>
      <c r="ALC19" s="166"/>
      <c r="ALD19" s="166"/>
      <c r="ALE19" s="166"/>
      <c r="ALF19" s="166"/>
      <c r="ALG19" s="166"/>
      <c r="ALH19" s="166"/>
      <c r="ALI19" s="166"/>
      <c r="ALJ19" s="166"/>
      <c r="ALK19" s="166"/>
      <c r="ALL19" s="166"/>
      <c r="ALM19" s="166"/>
      <c r="ALN19" s="166"/>
      <c r="ALO19" s="166"/>
      <c r="ALP19" s="166"/>
      <c r="ALQ19" s="166"/>
      <c r="ALR19" s="166"/>
      <c r="ALS19" s="166"/>
      <c r="ALT19" s="166"/>
      <c r="ALU19" s="166"/>
      <c r="ALV19" s="166"/>
      <c r="ALW19" s="166"/>
      <c r="ALX19" s="166"/>
      <c r="ALY19" s="166"/>
      <c r="ALZ19" s="166"/>
      <c r="AMA19" s="166"/>
      <c r="AMB19" s="166"/>
      <c r="AMC19" s="166"/>
      <c r="AMD19" s="166"/>
      <c r="AME19" s="166"/>
      <c r="AMF19" s="166"/>
      <c r="AMG19" s="166"/>
      <c r="AMH19" s="166"/>
      <c r="AMI19" s="166"/>
      <c r="AMJ19" s="166"/>
      <c r="AMK19" s="166"/>
      <c r="AML19" s="166"/>
      <c r="AMM19" s="166"/>
      <c r="AMN19" s="166"/>
      <c r="AMO19" s="166"/>
    </row>
    <row r="20" spans="1:1029" s="241" customFormat="1" ht="20.100000000000001" customHeight="1">
      <c r="A20" s="179" t="s">
        <v>27</v>
      </c>
      <c r="B20" s="171" t="s">
        <v>31</v>
      </c>
      <c r="C20" s="3" t="s">
        <v>71</v>
      </c>
      <c r="D20" s="44" t="s">
        <v>245</v>
      </c>
      <c r="E20" s="45"/>
      <c r="F20" s="88">
        <v>15</v>
      </c>
      <c r="G20" s="88">
        <v>18</v>
      </c>
      <c r="H20" s="88"/>
      <c r="I20" s="88"/>
      <c r="J20" s="88">
        <v>16</v>
      </c>
      <c r="K20" s="88"/>
      <c r="L20" s="88"/>
      <c r="M20" s="88"/>
      <c r="N20" s="47">
        <v>0.2</v>
      </c>
      <c r="O20" s="47">
        <v>3</v>
      </c>
      <c r="P20" s="48">
        <v>2</v>
      </c>
      <c r="Q20" s="48" t="s">
        <v>23</v>
      </c>
      <c r="R20" s="40"/>
      <c r="S20" s="85" t="s">
        <v>24</v>
      </c>
      <c r="T20" s="242" t="s">
        <v>244</v>
      </c>
      <c r="U20" s="85" t="s">
        <v>32</v>
      </c>
      <c r="V20" s="40"/>
      <c r="W20" s="90"/>
      <c r="X20" s="90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164"/>
      <c r="ALP20" s="164"/>
      <c r="ALQ20" s="164"/>
      <c r="ALR20" s="164"/>
      <c r="ALS20" s="164"/>
      <c r="ALT20" s="164"/>
      <c r="ALU20" s="164"/>
      <c r="ALV20" s="164"/>
      <c r="ALW20" s="164"/>
      <c r="ALX20" s="164"/>
      <c r="ALY20" s="164"/>
      <c r="ALZ20" s="164"/>
      <c r="AMA20" s="164"/>
      <c r="AMB20" s="164"/>
      <c r="AMC20" s="164"/>
      <c r="AMD20" s="164"/>
      <c r="AME20" s="164"/>
      <c r="AMF20" s="164"/>
      <c r="AMG20" s="164"/>
      <c r="AMH20" s="164"/>
      <c r="AMI20" s="164"/>
      <c r="AMJ20" s="164"/>
      <c r="AMK20" s="164"/>
      <c r="AML20" s="164"/>
      <c r="AMM20" s="164"/>
      <c r="AMN20" s="164"/>
      <c r="AMO20" s="164"/>
    </row>
    <row r="21" spans="1:1029" s="76" customFormat="1" ht="20.100000000000001" customHeight="1">
      <c r="A21" s="181" t="s">
        <v>19</v>
      </c>
      <c r="B21" s="170" t="s">
        <v>31</v>
      </c>
      <c r="C21" s="185" t="s">
        <v>29</v>
      </c>
      <c r="D21" s="34" t="s">
        <v>87</v>
      </c>
      <c r="E21" s="35"/>
      <c r="F21" s="92">
        <v>13</v>
      </c>
      <c r="G21" s="88">
        <v>33</v>
      </c>
      <c r="H21" s="69"/>
      <c r="I21" s="69"/>
      <c r="J21" s="69"/>
      <c r="K21" s="69"/>
      <c r="L21" s="69"/>
      <c r="M21" s="69"/>
      <c r="N21" s="38">
        <v>0.2</v>
      </c>
      <c r="O21" s="38">
        <v>3</v>
      </c>
      <c r="P21" s="39">
        <v>2</v>
      </c>
      <c r="Q21" s="39" t="s">
        <v>23</v>
      </c>
      <c r="R21" s="40"/>
      <c r="S21" s="89" t="s">
        <v>24</v>
      </c>
      <c r="T21" s="40" t="s">
        <v>25</v>
      </c>
      <c r="U21" s="40" t="s">
        <v>26</v>
      </c>
      <c r="V21" s="40"/>
      <c r="W21" s="90"/>
      <c r="X21" s="90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164"/>
      <c r="ALP21" s="164"/>
      <c r="ALQ21" s="164"/>
      <c r="ALR21" s="164"/>
      <c r="ALS21" s="164"/>
      <c r="ALT21" s="164"/>
      <c r="ALU21" s="164"/>
      <c r="ALV21" s="164"/>
      <c r="ALW21" s="164"/>
      <c r="ALX21" s="164"/>
      <c r="ALY21" s="164"/>
      <c r="ALZ21" s="164"/>
      <c r="AMA21" s="164"/>
      <c r="AMB21" s="164"/>
      <c r="AMC21" s="164"/>
      <c r="AMD21" s="164"/>
      <c r="AME21" s="164"/>
      <c r="AMF21" s="164"/>
      <c r="AMG21" s="164"/>
      <c r="AMH21" s="164"/>
      <c r="AMI21" s="164"/>
      <c r="AMJ21" s="164"/>
      <c r="AMK21" s="164"/>
      <c r="AML21" s="164"/>
      <c r="AMM21" s="164"/>
      <c r="AMN21" s="164"/>
      <c r="AMO21" s="164"/>
    </row>
    <row r="22" spans="1:1029" s="166" customFormat="1" ht="36.75" customHeight="1">
      <c r="A22" s="179" t="s">
        <v>27</v>
      </c>
      <c r="B22" s="171" t="s">
        <v>31</v>
      </c>
      <c r="C22" s="3" t="s">
        <v>246</v>
      </c>
      <c r="D22" s="93" t="s">
        <v>63</v>
      </c>
      <c r="E22" s="45"/>
      <c r="F22" s="45">
        <v>12</v>
      </c>
      <c r="G22" s="45">
        <v>16</v>
      </c>
      <c r="H22" s="45"/>
      <c r="I22" s="45"/>
      <c r="J22" s="45"/>
      <c r="K22" s="45"/>
      <c r="L22" s="45"/>
      <c r="M22" s="45"/>
      <c r="N22" s="94">
        <v>0.2</v>
      </c>
      <c r="O22" s="95">
        <v>3</v>
      </c>
      <c r="P22" s="48">
        <v>2</v>
      </c>
      <c r="Q22" s="96" t="s">
        <v>23</v>
      </c>
      <c r="R22" s="85"/>
      <c r="S22" s="85" t="s">
        <v>24</v>
      </c>
      <c r="T22" s="65" t="s">
        <v>88</v>
      </c>
      <c r="U22" s="85" t="s">
        <v>32</v>
      </c>
      <c r="V22" s="85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</row>
    <row r="23" spans="1:1029" ht="16.5" customHeight="1">
      <c r="A23" s="180"/>
      <c r="B23" s="170" t="s">
        <v>31</v>
      </c>
      <c r="C23" s="185" t="s">
        <v>89</v>
      </c>
      <c r="D23" s="34" t="s">
        <v>90</v>
      </c>
      <c r="E23" s="35"/>
      <c r="F23" s="92">
        <v>18</v>
      </c>
      <c r="G23" s="92">
        <v>7</v>
      </c>
      <c r="H23" s="69"/>
      <c r="I23" s="69"/>
      <c r="J23" s="69"/>
      <c r="K23" s="69"/>
      <c r="L23" s="69"/>
      <c r="M23" s="69"/>
      <c r="N23" s="38">
        <v>0.2</v>
      </c>
      <c r="O23" s="38">
        <v>3</v>
      </c>
      <c r="P23" s="39">
        <v>2</v>
      </c>
      <c r="Q23" s="39" t="s">
        <v>23</v>
      </c>
      <c r="R23" s="40"/>
      <c r="S23" s="40" t="s">
        <v>24</v>
      </c>
      <c r="T23" s="40" t="s">
        <v>91</v>
      </c>
      <c r="U23" s="40" t="s">
        <v>32</v>
      </c>
      <c r="V23" s="40"/>
      <c r="W23" s="90"/>
      <c r="X23" s="90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</row>
    <row r="24" spans="1:1029" s="167" customFormat="1" ht="18.75" customHeight="1">
      <c r="A24" s="179" t="s">
        <v>30</v>
      </c>
      <c r="B24" s="172" t="s">
        <v>31</v>
      </c>
      <c r="C24" s="246" t="s">
        <v>37</v>
      </c>
      <c r="D24" s="253" t="s">
        <v>92</v>
      </c>
      <c r="E24" s="53"/>
      <c r="F24" s="254">
        <v>12</v>
      </c>
      <c r="G24" s="255">
        <v>30</v>
      </c>
      <c r="H24" s="53"/>
      <c r="I24" s="53"/>
      <c r="J24" s="53"/>
      <c r="K24" s="53"/>
      <c r="L24" s="53"/>
      <c r="M24" s="53"/>
      <c r="N24" s="63">
        <v>0.2</v>
      </c>
      <c r="O24" s="63">
        <v>3</v>
      </c>
      <c r="P24" s="56">
        <v>2</v>
      </c>
      <c r="Q24" s="56" t="s">
        <v>23</v>
      </c>
      <c r="R24" s="64"/>
      <c r="S24" s="64" t="s">
        <v>24</v>
      </c>
      <c r="T24" s="155" t="s">
        <v>36</v>
      </c>
      <c r="U24" s="64" t="s">
        <v>26</v>
      </c>
      <c r="V24" s="64" t="s">
        <v>35</v>
      </c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</row>
    <row r="25" spans="1:1029" s="167" customFormat="1" ht="18.75" customHeight="1">
      <c r="A25" s="179" t="s">
        <v>30</v>
      </c>
      <c r="B25" s="172" t="s">
        <v>31</v>
      </c>
      <c r="C25" s="246" t="s">
        <v>93</v>
      </c>
      <c r="D25" s="253" t="s">
        <v>94</v>
      </c>
      <c r="E25" s="53"/>
      <c r="F25" s="256">
        <v>12</v>
      </c>
      <c r="G25" s="257">
        <v>16</v>
      </c>
      <c r="H25" s="101"/>
      <c r="I25" s="101"/>
      <c r="J25" s="101"/>
      <c r="K25" s="101"/>
      <c r="L25" s="101"/>
      <c r="M25" s="101"/>
      <c r="N25" s="63">
        <v>0.2</v>
      </c>
      <c r="O25" s="63">
        <v>3</v>
      </c>
      <c r="P25" s="56">
        <v>2</v>
      </c>
      <c r="Q25" s="56" t="s">
        <v>23</v>
      </c>
      <c r="R25" s="64"/>
      <c r="S25" s="64" t="s">
        <v>24</v>
      </c>
      <c r="T25" s="258" t="s">
        <v>95</v>
      </c>
      <c r="U25" s="59" t="s">
        <v>26</v>
      </c>
      <c r="V25" s="64"/>
      <c r="W25" s="147"/>
      <c r="X25" s="147"/>
      <c r="Y25" s="147"/>
      <c r="Z25" s="147"/>
      <c r="AA25" s="147"/>
      <c r="AB25" s="147"/>
      <c r="AC25" s="147"/>
      <c r="AD25" s="147"/>
      <c r="AE25" s="147"/>
    </row>
    <row r="26" spans="1:1029" ht="33.75" customHeight="1">
      <c r="A26" s="179" t="s">
        <v>19</v>
      </c>
      <c r="B26" s="170" t="s">
        <v>31</v>
      </c>
      <c r="C26" s="185" t="s">
        <v>96</v>
      </c>
      <c r="D26" s="34" t="s">
        <v>97</v>
      </c>
      <c r="E26" s="66"/>
      <c r="F26" s="88">
        <v>21</v>
      </c>
      <c r="G26" s="88">
        <v>3</v>
      </c>
      <c r="H26" s="68"/>
      <c r="I26" s="68"/>
      <c r="J26" s="68"/>
      <c r="K26" s="68"/>
      <c r="L26" s="68"/>
      <c r="M26" s="69"/>
      <c r="N26" s="37">
        <v>0.2</v>
      </c>
      <c r="O26" s="38">
        <v>3</v>
      </c>
      <c r="P26" s="39">
        <v>2</v>
      </c>
      <c r="Q26" s="98" t="s">
        <v>23</v>
      </c>
      <c r="R26" s="71"/>
      <c r="S26" s="71" t="s">
        <v>24</v>
      </c>
      <c r="T26" s="72" t="s">
        <v>86</v>
      </c>
      <c r="U26" s="73" t="s">
        <v>32</v>
      </c>
      <c r="V26" s="71"/>
      <c r="W26" s="74"/>
      <c r="X26" s="74"/>
      <c r="Y26" s="74"/>
      <c r="Z26" s="74"/>
      <c r="AA26" s="74"/>
      <c r="AB26" s="74"/>
      <c r="AC26" s="74"/>
      <c r="AD26" s="74"/>
      <c r="AE26" s="74"/>
    </row>
    <row r="27" spans="1:1029" ht="24.75" customHeight="1">
      <c r="A27" s="180"/>
      <c r="B27" s="170" t="s">
        <v>31</v>
      </c>
      <c r="C27" s="185" t="s">
        <v>98</v>
      </c>
      <c r="D27" s="99" t="s">
        <v>99</v>
      </c>
      <c r="E27" s="66"/>
      <c r="F27" s="78">
        <v>11</v>
      </c>
      <c r="G27" s="78">
        <v>14</v>
      </c>
      <c r="H27" s="68"/>
      <c r="I27" s="68"/>
      <c r="J27" s="68"/>
      <c r="K27" s="68"/>
      <c r="L27" s="68"/>
      <c r="M27" s="79"/>
      <c r="N27" s="37">
        <v>0.2</v>
      </c>
      <c r="O27" s="38">
        <v>3</v>
      </c>
      <c r="P27" s="39">
        <v>2</v>
      </c>
      <c r="Q27" s="39" t="s">
        <v>23</v>
      </c>
      <c r="R27" s="71"/>
      <c r="S27" s="71" t="s">
        <v>24</v>
      </c>
      <c r="T27" s="65" t="s">
        <v>100</v>
      </c>
      <c r="U27" s="71" t="s">
        <v>32</v>
      </c>
      <c r="V27" s="71"/>
      <c r="W27" s="74"/>
      <c r="X27" s="74"/>
      <c r="Y27" s="74"/>
      <c r="Z27" s="74"/>
      <c r="AA27" s="74"/>
      <c r="AB27" s="74"/>
      <c r="AC27" s="74"/>
      <c r="AD27" s="74"/>
      <c r="AE27" s="74"/>
    </row>
    <row r="28" spans="1:1029" s="229" customFormat="1" ht="18.75" customHeight="1">
      <c r="A28" s="230" t="s">
        <v>30</v>
      </c>
      <c r="B28" s="172" t="s">
        <v>31</v>
      </c>
      <c r="C28" s="51" t="s">
        <v>62</v>
      </c>
      <c r="D28" s="62" t="s">
        <v>101</v>
      </c>
      <c r="E28" s="100"/>
      <c r="F28" s="238">
        <v>0</v>
      </c>
      <c r="G28" s="238">
        <v>34</v>
      </c>
      <c r="H28" s="102"/>
      <c r="I28" s="102"/>
      <c r="J28" s="102"/>
      <c r="K28" s="102"/>
      <c r="L28" s="102"/>
      <c r="M28" s="238"/>
      <c r="N28" s="63">
        <v>0.2</v>
      </c>
      <c r="O28" s="63">
        <v>3</v>
      </c>
      <c r="P28" s="56">
        <v>2</v>
      </c>
      <c r="Q28" s="57" t="s">
        <v>23</v>
      </c>
      <c r="R28" s="58"/>
      <c r="S28" s="58" t="s">
        <v>24</v>
      </c>
      <c r="T28" s="59" t="s">
        <v>102</v>
      </c>
      <c r="U28" s="58" t="s">
        <v>32</v>
      </c>
      <c r="V28" s="58"/>
      <c r="W28" s="228"/>
      <c r="X28" s="228"/>
      <c r="Y28" s="228"/>
      <c r="Z28" s="228"/>
      <c r="AA28" s="228"/>
      <c r="AB28" s="228"/>
      <c r="AC28" s="228"/>
      <c r="AD28" s="228"/>
      <c r="AE28" s="228"/>
    </row>
    <row r="29" spans="1:1029" s="167" customFormat="1" ht="23.25" customHeight="1">
      <c r="A29" s="230" t="s">
        <v>30</v>
      </c>
      <c r="B29" s="172" t="s">
        <v>103</v>
      </c>
      <c r="C29" s="51" t="s">
        <v>62</v>
      </c>
      <c r="D29" s="247" t="s">
        <v>104</v>
      </c>
      <c r="E29" s="100"/>
      <c r="F29" s="249">
        <v>18</v>
      </c>
      <c r="G29" s="249">
        <v>0</v>
      </c>
      <c r="H29" s="102"/>
      <c r="I29" s="102"/>
      <c r="J29" s="102"/>
      <c r="K29" s="102"/>
      <c r="L29" s="102"/>
      <c r="M29" s="101"/>
      <c r="N29" s="63">
        <v>0.2</v>
      </c>
      <c r="O29" s="63">
        <v>3</v>
      </c>
      <c r="P29" s="56">
        <v>2</v>
      </c>
      <c r="Q29" s="56" t="s">
        <v>23</v>
      </c>
      <c r="R29" s="58"/>
      <c r="S29" s="58" t="s">
        <v>24</v>
      </c>
      <c r="T29" s="259" t="s">
        <v>77</v>
      </c>
      <c r="U29" s="58" t="s">
        <v>26</v>
      </c>
      <c r="V29" s="58" t="s">
        <v>35</v>
      </c>
      <c r="W29" s="60"/>
      <c r="X29" s="60"/>
      <c r="Y29" s="60"/>
      <c r="Z29" s="60"/>
      <c r="AA29" s="60"/>
      <c r="AB29" s="60"/>
      <c r="AC29" s="60"/>
      <c r="AD29" s="60"/>
      <c r="AE29" s="60"/>
    </row>
    <row r="30" spans="1:1029" s="167" customFormat="1" ht="27.75" customHeight="1">
      <c r="A30" s="182" t="s">
        <v>30</v>
      </c>
      <c r="B30" s="172" t="s">
        <v>31</v>
      </c>
      <c r="C30" s="51" t="s">
        <v>62</v>
      </c>
      <c r="D30" s="62" t="s">
        <v>105</v>
      </c>
      <c r="E30" s="100"/>
      <c r="F30" s="101">
        <v>6</v>
      </c>
      <c r="G30" s="101">
        <v>25</v>
      </c>
      <c r="H30" s="102"/>
      <c r="I30" s="102"/>
      <c r="J30" s="102"/>
      <c r="K30" s="102"/>
      <c r="L30" s="102"/>
      <c r="M30" s="101"/>
      <c r="N30" s="63">
        <v>0.2</v>
      </c>
      <c r="O30" s="63">
        <v>3</v>
      </c>
      <c r="P30" s="56">
        <v>2</v>
      </c>
      <c r="Q30" s="56" t="s">
        <v>23</v>
      </c>
      <c r="R30" s="58"/>
      <c r="S30" s="58" t="s">
        <v>24</v>
      </c>
      <c r="T30" s="59" t="s">
        <v>106</v>
      </c>
      <c r="U30" s="58" t="s">
        <v>26</v>
      </c>
      <c r="V30" s="58" t="s">
        <v>35</v>
      </c>
      <c r="W30" s="60"/>
      <c r="X30" s="60"/>
      <c r="Y30" s="60"/>
      <c r="Z30" s="60"/>
      <c r="AA30" s="60"/>
      <c r="AB30" s="60"/>
      <c r="AC30" s="60"/>
      <c r="AD30" s="60"/>
      <c r="AE30" s="60"/>
    </row>
    <row r="31" spans="1:1029" ht="28.5" customHeight="1">
      <c r="A31" s="180"/>
      <c r="B31" s="170" t="s">
        <v>31</v>
      </c>
      <c r="C31" s="185" t="s">
        <v>107</v>
      </c>
      <c r="D31" s="77" t="s">
        <v>108</v>
      </c>
      <c r="E31" s="66"/>
      <c r="F31" s="92">
        <v>12</v>
      </c>
      <c r="G31" s="92">
        <v>16</v>
      </c>
      <c r="H31" s="68"/>
      <c r="I31" s="68"/>
      <c r="J31" s="68"/>
      <c r="K31" s="68"/>
      <c r="L31" s="68"/>
      <c r="M31" s="69"/>
      <c r="N31" s="37">
        <v>0.2</v>
      </c>
      <c r="O31" s="38">
        <v>3</v>
      </c>
      <c r="P31" s="39">
        <v>2</v>
      </c>
      <c r="Q31" s="98" t="s">
        <v>23</v>
      </c>
      <c r="R31" s="71"/>
      <c r="S31" s="71" t="s">
        <v>24</v>
      </c>
      <c r="T31" s="72" t="s">
        <v>109</v>
      </c>
      <c r="U31" s="73" t="s">
        <v>26</v>
      </c>
      <c r="V31" s="71" t="s">
        <v>35</v>
      </c>
      <c r="W31" s="74"/>
      <c r="X31" s="74"/>
      <c r="Y31" s="74"/>
      <c r="Z31" s="74"/>
      <c r="AA31" s="74"/>
      <c r="AB31" s="74"/>
      <c r="AC31" s="74"/>
      <c r="AD31" s="74"/>
      <c r="AE31" s="74"/>
    </row>
    <row r="32" spans="1:1029" s="167" customFormat="1" ht="22.9" customHeight="1">
      <c r="A32" s="230" t="s">
        <v>30</v>
      </c>
      <c r="B32" s="172" t="s">
        <v>31</v>
      </c>
      <c r="C32" s="51" t="s">
        <v>62</v>
      </c>
      <c r="D32" s="247" t="s">
        <v>110</v>
      </c>
      <c r="E32" s="100"/>
      <c r="F32" s="249">
        <v>30</v>
      </c>
      <c r="G32" s="249">
        <v>18</v>
      </c>
      <c r="H32" s="102"/>
      <c r="I32" s="102" t="s">
        <v>28</v>
      </c>
      <c r="J32" s="102"/>
      <c r="K32" s="102"/>
      <c r="L32" s="102"/>
      <c r="M32" s="101"/>
      <c r="N32" s="63">
        <v>0.2</v>
      </c>
      <c r="O32" s="63">
        <v>3</v>
      </c>
      <c r="P32" s="56">
        <v>2</v>
      </c>
      <c r="Q32" s="56" t="s">
        <v>23</v>
      </c>
      <c r="R32" s="58"/>
      <c r="S32" s="58" t="s">
        <v>24</v>
      </c>
      <c r="T32" s="259" t="s">
        <v>77</v>
      </c>
      <c r="U32" s="58" t="s">
        <v>26</v>
      </c>
      <c r="V32" s="58"/>
      <c r="W32" s="60"/>
      <c r="X32" s="60"/>
      <c r="Y32" s="60"/>
      <c r="Z32" s="60"/>
      <c r="AA32" s="60"/>
      <c r="AB32" s="60"/>
      <c r="AC32" s="60"/>
      <c r="AD32" s="60"/>
      <c r="AE32" s="60"/>
    </row>
    <row r="33" spans="1:1029" s="166" customFormat="1" ht="28.5" customHeight="1">
      <c r="A33" s="179" t="s">
        <v>27</v>
      </c>
      <c r="B33" s="171" t="s">
        <v>31</v>
      </c>
      <c r="C33" s="3" t="s">
        <v>240</v>
      </c>
      <c r="D33" s="44" t="s">
        <v>111</v>
      </c>
      <c r="E33" s="82"/>
      <c r="F33" s="88">
        <v>21</v>
      </c>
      <c r="G33" s="88">
        <v>3</v>
      </c>
      <c r="H33" s="84"/>
      <c r="I33" s="84"/>
      <c r="J33" s="84"/>
      <c r="K33" s="84"/>
      <c r="L33" s="84"/>
      <c r="M33" s="88"/>
      <c r="N33" s="47">
        <v>0.2</v>
      </c>
      <c r="O33" s="47">
        <v>3</v>
      </c>
      <c r="P33" s="48">
        <v>2</v>
      </c>
      <c r="Q33" s="96" t="s">
        <v>23</v>
      </c>
      <c r="R33" s="85"/>
      <c r="S33" s="85"/>
      <c r="T33" s="65" t="s">
        <v>109</v>
      </c>
      <c r="U33" s="85" t="s">
        <v>32</v>
      </c>
      <c r="V33" s="85"/>
      <c r="W33" s="87"/>
      <c r="X33" s="87"/>
      <c r="Y33" s="87"/>
      <c r="Z33" s="87"/>
      <c r="AA33" s="87"/>
      <c r="AB33" s="87"/>
      <c r="AC33" s="87"/>
      <c r="AD33" s="87"/>
      <c r="AE33" s="87"/>
    </row>
    <row r="34" spans="1:1029" s="76" customFormat="1" ht="20.100000000000001" customHeight="1">
      <c r="A34" s="230" t="s">
        <v>30</v>
      </c>
      <c r="B34" s="172" t="s">
        <v>31</v>
      </c>
      <c r="C34" s="51" t="s">
        <v>62</v>
      </c>
      <c r="D34" s="240" t="s">
        <v>112</v>
      </c>
      <c r="E34" s="223"/>
      <c r="F34" s="120">
        <v>9</v>
      </c>
      <c r="G34" s="120">
        <v>21</v>
      </c>
      <c r="H34" s="224"/>
      <c r="I34" s="224"/>
      <c r="J34" s="224"/>
      <c r="K34" s="224"/>
      <c r="L34" s="224"/>
      <c r="M34" s="239"/>
      <c r="N34" s="200">
        <v>0.2</v>
      </c>
      <c r="O34" s="201">
        <v>3</v>
      </c>
      <c r="P34" s="203">
        <v>2</v>
      </c>
      <c r="Q34" s="225" t="s">
        <v>23</v>
      </c>
      <c r="R34" s="226"/>
      <c r="S34" s="234" t="s">
        <v>24</v>
      </c>
      <c r="T34" s="227" t="s">
        <v>113</v>
      </c>
      <c r="U34" s="231" t="s">
        <v>26</v>
      </c>
      <c r="V34" s="226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164"/>
      <c r="ALP34" s="164"/>
      <c r="ALQ34" s="164"/>
      <c r="ALR34" s="164"/>
      <c r="ALS34" s="164"/>
      <c r="ALT34" s="164"/>
      <c r="ALU34" s="164"/>
      <c r="ALV34" s="164"/>
      <c r="ALW34" s="164"/>
      <c r="ALX34" s="164"/>
      <c r="ALY34" s="164"/>
      <c r="ALZ34" s="164"/>
      <c r="AMA34" s="164"/>
      <c r="AMB34" s="164"/>
      <c r="AMC34" s="164"/>
      <c r="AMD34" s="164"/>
      <c r="AME34" s="164"/>
      <c r="AMF34" s="164"/>
      <c r="AMG34" s="164"/>
      <c r="AMH34" s="164"/>
      <c r="AMI34" s="164"/>
      <c r="AMJ34" s="164"/>
      <c r="AMK34" s="164"/>
      <c r="AML34" s="164"/>
      <c r="AMM34" s="164"/>
      <c r="AMN34" s="164"/>
      <c r="AMO34" s="164"/>
    </row>
    <row r="35" spans="1:1029" ht="15.75" customHeight="1">
      <c r="A35" s="230" t="s">
        <v>30</v>
      </c>
      <c r="B35" s="172" t="s">
        <v>31</v>
      </c>
      <c r="C35" s="51" t="s">
        <v>62</v>
      </c>
      <c r="D35" s="62" t="s">
        <v>114</v>
      </c>
      <c r="E35" s="53"/>
      <c r="F35" s="233">
        <v>12</v>
      </c>
      <c r="G35" s="233">
        <v>24</v>
      </c>
      <c r="H35" s="101"/>
      <c r="I35" s="101"/>
      <c r="J35" s="101"/>
      <c r="K35" s="101"/>
      <c r="L35" s="101"/>
      <c r="M35" s="101"/>
      <c r="N35" s="63">
        <v>0.2</v>
      </c>
      <c r="O35" s="63">
        <v>3</v>
      </c>
      <c r="P35" s="56">
        <v>2</v>
      </c>
      <c r="Q35" s="56" t="s">
        <v>23</v>
      </c>
      <c r="R35" s="64"/>
      <c r="S35" s="237" t="s">
        <v>24</v>
      </c>
      <c r="T35" s="64" t="s">
        <v>115</v>
      </c>
      <c r="U35" s="64" t="s">
        <v>26</v>
      </c>
      <c r="V35" s="64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6"/>
      <c r="HK35" s="76"/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6"/>
      <c r="HZ35" s="76"/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6"/>
      <c r="IM35" s="76"/>
      <c r="IN35" s="76"/>
      <c r="IO35" s="76"/>
      <c r="IP35" s="76"/>
      <c r="IQ35" s="76"/>
      <c r="IR35" s="76"/>
      <c r="IS35" s="76"/>
      <c r="IT35" s="76"/>
      <c r="IU35" s="76"/>
      <c r="IV35" s="76"/>
      <c r="IW35" s="76"/>
      <c r="IX35" s="76"/>
      <c r="IY35" s="76"/>
      <c r="IZ35" s="76"/>
      <c r="JA35" s="76"/>
      <c r="JB35" s="76"/>
      <c r="JC35" s="76"/>
      <c r="JD35" s="76"/>
      <c r="JE35" s="76"/>
      <c r="JF35" s="76"/>
      <c r="JG35" s="76"/>
      <c r="JH35" s="76"/>
      <c r="JI35" s="76"/>
      <c r="JJ35" s="76"/>
      <c r="JK35" s="76"/>
      <c r="JL35" s="76"/>
      <c r="JM35" s="76"/>
      <c r="JN35" s="76"/>
      <c r="JO35" s="76"/>
      <c r="JP35" s="76"/>
      <c r="JQ35" s="76"/>
      <c r="JR35" s="76"/>
      <c r="JS35" s="76"/>
      <c r="JT35" s="76"/>
      <c r="JU35" s="76"/>
      <c r="JV35" s="76"/>
      <c r="JW35" s="76"/>
      <c r="JX35" s="76"/>
      <c r="JY35" s="76"/>
      <c r="JZ35" s="76"/>
      <c r="KA35" s="76"/>
      <c r="KB35" s="76"/>
      <c r="KC35" s="76"/>
      <c r="KD35" s="76"/>
      <c r="KE35" s="76"/>
      <c r="KF35" s="76"/>
      <c r="KG35" s="76"/>
      <c r="KH35" s="76"/>
      <c r="KI35" s="76"/>
      <c r="KJ35" s="76"/>
      <c r="KK35" s="76"/>
      <c r="KL35" s="76"/>
      <c r="KM35" s="76"/>
      <c r="KN35" s="76"/>
      <c r="KO35" s="76"/>
      <c r="KP35" s="76"/>
      <c r="KQ35" s="76"/>
      <c r="KR35" s="76"/>
      <c r="KS35" s="76"/>
      <c r="KT35" s="76"/>
      <c r="KU35" s="76"/>
      <c r="KV35" s="76"/>
      <c r="KW35" s="76"/>
      <c r="KX35" s="76"/>
      <c r="KY35" s="76"/>
      <c r="KZ35" s="76"/>
      <c r="LA35" s="76"/>
      <c r="LB35" s="76"/>
      <c r="LC35" s="76"/>
      <c r="LD35" s="76"/>
      <c r="LE35" s="76"/>
      <c r="LF35" s="76"/>
      <c r="LG35" s="76"/>
      <c r="LH35" s="76"/>
      <c r="LI35" s="76"/>
      <c r="LJ35" s="76"/>
      <c r="LK35" s="76"/>
      <c r="LL35" s="76"/>
      <c r="LM35" s="76"/>
      <c r="LN35" s="76"/>
      <c r="LO35" s="76"/>
      <c r="LP35" s="76"/>
      <c r="LQ35" s="76"/>
      <c r="LR35" s="76"/>
      <c r="LS35" s="76"/>
      <c r="LT35" s="76"/>
      <c r="LU35" s="76"/>
      <c r="LV35" s="76"/>
      <c r="LW35" s="76"/>
      <c r="LX35" s="76"/>
      <c r="LY35" s="76"/>
      <c r="LZ35" s="76"/>
      <c r="MA35" s="76"/>
      <c r="MB35" s="76"/>
      <c r="MC35" s="76"/>
      <c r="MD35" s="76"/>
      <c r="ME35" s="76"/>
      <c r="MF35" s="76"/>
      <c r="MG35" s="76"/>
      <c r="MH35" s="76"/>
      <c r="MI35" s="76"/>
      <c r="MJ35" s="76"/>
      <c r="MK35" s="76"/>
      <c r="ML35" s="76"/>
      <c r="MM35" s="76"/>
      <c r="MN35" s="76"/>
      <c r="MO35" s="76"/>
      <c r="MP35" s="76"/>
      <c r="MQ35" s="76"/>
      <c r="MR35" s="76"/>
      <c r="MS35" s="76"/>
      <c r="MT35" s="76"/>
      <c r="MU35" s="76"/>
      <c r="MV35" s="76"/>
      <c r="MW35" s="76"/>
      <c r="MX35" s="76"/>
      <c r="MY35" s="76"/>
      <c r="MZ35" s="76"/>
      <c r="NA35" s="76"/>
      <c r="NB35" s="76"/>
      <c r="NC35" s="76"/>
      <c r="ND35" s="76"/>
      <c r="NE35" s="76"/>
      <c r="NF35" s="76"/>
      <c r="NG35" s="76"/>
      <c r="NH35" s="76"/>
      <c r="NI35" s="76"/>
      <c r="NJ35" s="76"/>
      <c r="NK35" s="76"/>
      <c r="NL35" s="76"/>
      <c r="NM35" s="76"/>
      <c r="NN35" s="76"/>
      <c r="NO35" s="76"/>
      <c r="NP35" s="76"/>
      <c r="NQ35" s="76"/>
      <c r="NR35" s="76"/>
      <c r="NS35" s="76"/>
      <c r="NT35" s="76"/>
      <c r="NU35" s="76"/>
      <c r="NV35" s="76"/>
      <c r="NW35" s="76"/>
      <c r="NX35" s="76"/>
      <c r="NY35" s="76"/>
      <c r="NZ35" s="76"/>
      <c r="OA35" s="76"/>
      <c r="OB35" s="76"/>
      <c r="OC35" s="76"/>
      <c r="OD35" s="76"/>
      <c r="OE35" s="76"/>
      <c r="OF35" s="76"/>
      <c r="OG35" s="76"/>
      <c r="OH35" s="76"/>
      <c r="OI35" s="76"/>
      <c r="OJ35" s="76"/>
      <c r="OK35" s="76"/>
      <c r="OL35" s="76"/>
      <c r="OM35" s="76"/>
      <c r="ON35" s="76"/>
      <c r="OO35" s="76"/>
      <c r="OP35" s="76"/>
      <c r="OQ35" s="76"/>
      <c r="OR35" s="76"/>
      <c r="OS35" s="76"/>
      <c r="OT35" s="76"/>
      <c r="OU35" s="76"/>
      <c r="OV35" s="76"/>
      <c r="OW35" s="76"/>
      <c r="OX35" s="76"/>
      <c r="OY35" s="76"/>
      <c r="OZ35" s="76"/>
      <c r="PA35" s="76"/>
      <c r="PB35" s="76"/>
      <c r="PC35" s="76"/>
      <c r="PD35" s="76"/>
      <c r="PE35" s="76"/>
      <c r="PF35" s="76"/>
      <c r="PG35" s="76"/>
      <c r="PH35" s="76"/>
      <c r="PI35" s="76"/>
      <c r="PJ35" s="76"/>
      <c r="PK35" s="76"/>
      <c r="PL35" s="76"/>
      <c r="PM35" s="76"/>
      <c r="PN35" s="76"/>
      <c r="PO35" s="76"/>
      <c r="PP35" s="76"/>
      <c r="PQ35" s="76"/>
      <c r="PR35" s="76"/>
      <c r="PS35" s="76"/>
      <c r="PT35" s="76"/>
      <c r="PU35" s="76"/>
      <c r="PV35" s="76"/>
      <c r="PW35" s="76"/>
      <c r="PX35" s="76"/>
      <c r="PY35" s="76"/>
      <c r="PZ35" s="76"/>
      <c r="QA35" s="76"/>
      <c r="QB35" s="76"/>
      <c r="QC35" s="76"/>
      <c r="QD35" s="76"/>
      <c r="QE35" s="76"/>
      <c r="QF35" s="76"/>
      <c r="QG35" s="76"/>
      <c r="QH35" s="76"/>
      <c r="QI35" s="76"/>
      <c r="QJ35" s="76"/>
      <c r="QK35" s="76"/>
      <c r="QL35" s="76"/>
      <c r="QM35" s="76"/>
      <c r="QN35" s="76"/>
      <c r="QO35" s="76"/>
      <c r="QP35" s="76"/>
      <c r="QQ35" s="76"/>
      <c r="QR35" s="76"/>
      <c r="QS35" s="76"/>
      <c r="QT35" s="76"/>
      <c r="QU35" s="76"/>
      <c r="QV35" s="76"/>
      <c r="QW35" s="76"/>
      <c r="QX35" s="76"/>
      <c r="QY35" s="76"/>
      <c r="QZ35" s="76"/>
      <c r="RA35" s="76"/>
      <c r="RB35" s="76"/>
      <c r="RC35" s="76"/>
      <c r="RD35" s="76"/>
      <c r="RE35" s="76"/>
      <c r="RF35" s="76"/>
      <c r="RG35" s="76"/>
      <c r="RH35" s="76"/>
      <c r="RI35" s="76"/>
      <c r="RJ35" s="76"/>
      <c r="RK35" s="76"/>
      <c r="RL35" s="76"/>
      <c r="RM35" s="76"/>
      <c r="RN35" s="76"/>
      <c r="RO35" s="76"/>
      <c r="RP35" s="76"/>
      <c r="RQ35" s="76"/>
      <c r="RR35" s="76"/>
      <c r="RS35" s="76"/>
      <c r="RT35" s="76"/>
      <c r="RU35" s="76"/>
      <c r="RV35" s="76"/>
      <c r="RW35" s="76"/>
      <c r="RX35" s="76"/>
      <c r="RY35" s="76"/>
      <c r="RZ35" s="76"/>
      <c r="SA35" s="76"/>
      <c r="SB35" s="76"/>
      <c r="SC35" s="76"/>
      <c r="SD35" s="76"/>
      <c r="SE35" s="76"/>
      <c r="SF35" s="76"/>
      <c r="SG35" s="76"/>
      <c r="SH35" s="76"/>
      <c r="SI35" s="76"/>
      <c r="SJ35" s="76"/>
      <c r="SK35" s="76"/>
      <c r="SL35" s="76"/>
      <c r="SM35" s="76"/>
      <c r="SN35" s="76"/>
      <c r="SO35" s="76"/>
      <c r="SP35" s="76"/>
      <c r="SQ35" s="76"/>
      <c r="SR35" s="76"/>
      <c r="SS35" s="76"/>
      <c r="ST35" s="76"/>
      <c r="SU35" s="76"/>
      <c r="SV35" s="76"/>
      <c r="SW35" s="76"/>
      <c r="SX35" s="76"/>
      <c r="SY35" s="76"/>
      <c r="SZ35" s="76"/>
      <c r="TA35" s="76"/>
      <c r="TB35" s="76"/>
      <c r="TC35" s="76"/>
      <c r="TD35" s="76"/>
      <c r="TE35" s="76"/>
      <c r="TF35" s="76"/>
      <c r="TG35" s="76"/>
      <c r="TH35" s="76"/>
      <c r="TI35" s="76"/>
      <c r="TJ35" s="76"/>
      <c r="TK35" s="76"/>
      <c r="TL35" s="76"/>
      <c r="TM35" s="76"/>
      <c r="TN35" s="76"/>
      <c r="TO35" s="76"/>
      <c r="TP35" s="76"/>
      <c r="TQ35" s="76"/>
      <c r="TR35" s="76"/>
      <c r="TS35" s="76"/>
      <c r="TT35" s="76"/>
      <c r="TU35" s="76"/>
      <c r="TV35" s="76"/>
      <c r="TW35" s="76"/>
      <c r="TX35" s="76"/>
      <c r="TY35" s="76"/>
      <c r="TZ35" s="76"/>
      <c r="UA35" s="76"/>
      <c r="UB35" s="76"/>
      <c r="UC35" s="76"/>
      <c r="UD35" s="76"/>
      <c r="UE35" s="76"/>
      <c r="UF35" s="76"/>
      <c r="UG35" s="76"/>
      <c r="UH35" s="76"/>
      <c r="UI35" s="76"/>
      <c r="UJ35" s="76"/>
      <c r="UK35" s="76"/>
      <c r="UL35" s="76"/>
      <c r="UM35" s="76"/>
      <c r="UN35" s="76"/>
      <c r="UO35" s="76"/>
      <c r="UP35" s="76"/>
      <c r="UQ35" s="76"/>
      <c r="UR35" s="76"/>
      <c r="US35" s="76"/>
      <c r="UT35" s="76"/>
      <c r="UU35" s="76"/>
      <c r="UV35" s="76"/>
      <c r="UW35" s="76"/>
      <c r="UX35" s="76"/>
      <c r="UY35" s="76"/>
      <c r="UZ35" s="76"/>
      <c r="VA35" s="76"/>
      <c r="VB35" s="76"/>
      <c r="VC35" s="76"/>
      <c r="VD35" s="76"/>
      <c r="VE35" s="76"/>
      <c r="VF35" s="76"/>
      <c r="VG35" s="76"/>
      <c r="VH35" s="76"/>
      <c r="VI35" s="76"/>
      <c r="VJ35" s="76"/>
      <c r="VK35" s="76"/>
      <c r="VL35" s="76"/>
      <c r="VM35" s="76"/>
      <c r="VN35" s="76"/>
      <c r="VO35" s="76"/>
      <c r="VP35" s="76"/>
      <c r="VQ35" s="76"/>
      <c r="VR35" s="76"/>
      <c r="VS35" s="76"/>
      <c r="VT35" s="76"/>
      <c r="VU35" s="76"/>
      <c r="VV35" s="76"/>
      <c r="VW35" s="76"/>
      <c r="VX35" s="76"/>
      <c r="VY35" s="76"/>
      <c r="VZ35" s="76"/>
      <c r="WA35" s="76"/>
      <c r="WB35" s="76"/>
      <c r="WC35" s="76"/>
      <c r="WD35" s="76"/>
      <c r="WE35" s="76"/>
      <c r="WF35" s="76"/>
      <c r="WG35" s="76"/>
      <c r="WH35" s="76"/>
      <c r="WI35" s="76"/>
      <c r="WJ35" s="76"/>
      <c r="WK35" s="76"/>
      <c r="WL35" s="76"/>
      <c r="WM35" s="76"/>
      <c r="WN35" s="76"/>
      <c r="WO35" s="76"/>
      <c r="WP35" s="76"/>
      <c r="WQ35" s="76"/>
      <c r="WR35" s="76"/>
      <c r="WS35" s="76"/>
      <c r="WT35" s="76"/>
      <c r="WU35" s="76"/>
      <c r="WV35" s="76"/>
      <c r="WW35" s="76"/>
      <c r="WX35" s="76"/>
      <c r="WY35" s="76"/>
      <c r="WZ35" s="76"/>
      <c r="XA35" s="76"/>
      <c r="XB35" s="76"/>
      <c r="XC35" s="76"/>
      <c r="XD35" s="76"/>
      <c r="XE35" s="76"/>
      <c r="XF35" s="76"/>
      <c r="XG35" s="76"/>
      <c r="XH35" s="76"/>
      <c r="XI35" s="76"/>
      <c r="XJ35" s="76"/>
      <c r="XK35" s="76"/>
      <c r="XL35" s="76"/>
      <c r="XM35" s="76"/>
      <c r="XN35" s="76"/>
      <c r="XO35" s="76"/>
      <c r="XP35" s="76"/>
      <c r="XQ35" s="76"/>
      <c r="XR35" s="76"/>
      <c r="XS35" s="76"/>
      <c r="XT35" s="76"/>
      <c r="XU35" s="76"/>
      <c r="XV35" s="76"/>
      <c r="XW35" s="76"/>
      <c r="XX35" s="76"/>
      <c r="XY35" s="76"/>
      <c r="XZ35" s="76"/>
      <c r="YA35" s="76"/>
      <c r="YB35" s="76"/>
      <c r="YC35" s="76"/>
      <c r="YD35" s="76"/>
      <c r="YE35" s="76"/>
      <c r="YF35" s="76"/>
      <c r="YG35" s="76"/>
      <c r="YH35" s="76"/>
      <c r="YI35" s="76"/>
      <c r="YJ35" s="76"/>
      <c r="YK35" s="76"/>
      <c r="YL35" s="76"/>
      <c r="YM35" s="76"/>
      <c r="YN35" s="76"/>
      <c r="YO35" s="76"/>
      <c r="YP35" s="76"/>
      <c r="YQ35" s="76"/>
      <c r="YR35" s="76"/>
      <c r="YS35" s="76"/>
      <c r="YT35" s="76"/>
      <c r="YU35" s="76"/>
      <c r="YV35" s="76"/>
      <c r="YW35" s="76"/>
      <c r="YX35" s="76"/>
      <c r="YY35" s="76"/>
      <c r="YZ35" s="76"/>
      <c r="ZA35" s="76"/>
      <c r="ZB35" s="76"/>
      <c r="ZC35" s="76"/>
      <c r="ZD35" s="76"/>
      <c r="ZE35" s="76"/>
      <c r="ZF35" s="76"/>
      <c r="ZG35" s="76"/>
      <c r="ZH35" s="76"/>
      <c r="ZI35" s="76"/>
      <c r="ZJ35" s="76"/>
      <c r="ZK35" s="76"/>
      <c r="ZL35" s="76"/>
      <c r="ZM35" s="76"/>
      <c r="ZN35" s="76"/>
      <c r="ZO35" s="76"/>
      <c r="ZP35" s="76"/>
      <c r="ZQ35" s="76"/>
      <c r="ZR35" s="76"/>
      <c r="ZS35" s="76"/>
      <c r="ZT35" s="76"/>
      <c r="ZU35" s="76"/>
      <c r="ZV35" s="76"/>
      <c r="ZW35" s="76"/>
      <c r="ZX35" s="76"/>
      <c r="ZY35" s="76"/>
      <c r="ZZ35" s="76"/>
      <c r="AAA35" s="76"/>
      <c r="AAB35" s="76"/>
      <c r="AAC35" s="76"/>
      <c r="AAD35" s="76"/>
      <c r="AAE35" s="76"/>
      <c r="AAF35" s="76"/>
      <c r="AAG35" s="76"/>
      <c r="AAH35" s="76"/>
      <c r="AAI35" s="76"/>
      <c r="AAJ35" s="76"/>
      <c r="AAK35" s="76"/>
      <c r="AAL35" s="76"/>
      <c r="AAM35" s="76"/>
      <c r="AAN35" s="76"/>
      <c r="AAO35" s="76"/>
      <c r="AAP35" s="76"/>
      <c r="AAQ35" s="76"/>
      <c r="AAR35" s="76"/>
      <c r="AAS35" s="76"/>
      <c r="AAT35" s="76"/>
      <c r="AAU35" s="76"/>
      <c r="AAV35" s="76"/>
      <c r="AAW35" s="76"/>
      <c r="AAX35" s="76"/>
      <c r="AAY35" s="76"/>
      <c r="AAZ35" s="76"/>
      <c r="ABA35" s="76"/>
      <c r="ABB35" s="76"/>
      <c r="ABC35" s="76"/>
      <c r="ABD35" s="76"/>
      <c r="ABE35" s="76"/>
      <c r="ABF35" s="76"/>
      <c r="ABG35" s="76"/>
      <c r="ABH35" s="76"/>
      <c r="ABI35" s="76"/>
      <c r="ABJ35" s="76"/>
      <c r="ABK35" s="76"/>
      <c r="ABL35" s="76"/>
      <c r="ABM35" s="76"/>
      <c r="ABN35" s="76"/>
      <c r="ABO35" s="76"/>
      <c r="ABP35" s="76"/>
      <c r="ABQ35" s="76"/>
      <c r="ABR35" s="76"/>
      <c r="ABS35" s="76"/>
      <c r="ABT35" s="76"/>
      <c r="ABU35" s="76"/>
      <c r="ABV35" s="76"/>
      <c r="ABW35" s="76"/>
      <c r="ABX35" s="76"/>
      <c r="ABY35" s="76"/>
      <c r="ABZ35" s="76"/>
      <c r="ACA35" s="76"/>
      <c r="ACB35" s="76"/>
      <c r="ACC35" s="76"/>
      <c r="ACD35" s="76"/>
      <c r="ACE35" s="76"/>
      <c r="ACF35" s="76"/>
      <c r="ACG35" s="76"/>
      <c r="ACH35" s="76"/>
      <c r="ACI35" s="76"/>
      <c r="ACJ35" s="76"/>
      <c r="ACK35" s="76"/>
      <c r="ACL35" s="76"/>
      <c r="ACM35" s="76"/>
      <c r="ACN35" s="76"/>
      <c r="ACO35" s="76"/>
      <c r="ACP35" s="76"/>
      <c r="ACQ35" s="76"/>
      <c r="ACR35" s="76"/>
      <c r="ACS35" s="76"/>
      <c r="ACT35" s="76"/>
      <c r="ACU35" s="76"/>
      <c r="ACV35" s="76"/>
      <c r="ACW35" s="76"/>
      <c r="ACX35" s="76"/>
      <c r="ACY35" s="76"/>
      <c r="ACZ35" s="76"/>
      <c r="ADA35" s="76"/>
      <c r="ADB35" s="76"/>
      <c r="ADC35" s="76"/>
      <c r="ADD35" s="76"/>
      <c r="ADE35" s="76"/>
      <c r="ADF35" s="76"/>
      <c r="ADG35" s="76"/>
      <c r="ADH35" s="76"/>
      <c r="ADI35" s="76"/>
      <c r="ADJ35" s="76"/>
      <c r="ADK35" s="76"/>
      <c r="ADL35" s="76"/>
      <c r="ADM35" s="76"/>
      <c r="ADN35" s="76"/>
      <c r="ADO35" s="76"/>
      <c r="ADP35" s="76"/>
      <c r="ADQ35" s="76"/>
      <c r="ADR35" s="76"/>
      <c r="ADS35" s="76"/>
      <c r="ADT35" s="76"/>
      <c r="ADU35" s="76"/>
      <c r="ADV35" s="76"/>
      <c r="ADW35" s="76"/>
      <c r="ADX35" s="76"/>
      <c r="ADY35" s="76"/>
      <c r="ADZ35" s="76"/>
      <c r="AEA35" s="76"/>
      <c r="AEB35" s="76"/>
      <c r="AEC35" s="76"/>
      <c r="AED35" s="76"/>
      <c r="AEE35" s="76"/>
      <c r="AEF35" s="76"/>
      <c r="AEG35" s="76"/>
      <c r="AEH35" s="76"/>
      <c r="AEI35" s="76"/>
      <c r="AEJ35" s="76"/>
      <c r="AEK35" s="76"/>
      <c r="AEL35" s="76"/>
      <c r="AEM35" s="76"/>
      <c r="AEN35" s="76"/>
      <c r="AEO35" s="76"/>
      <c r="AEP35" s="76"/>
      <c r="AEQ35" s="76"/>
      <c r="AER35" s="76"/>
      <c r="AES35" s="76"/>
      <c r="AET35" s="76"/>
      <c r="AEU35" s="76"/>
      <c r="AEV35" s="76"/>
      <c r="AEW35" s="76"/>
      <c r="AEX35" s="76"/>
      <c r="AEY35" s="76"/>
      <c r="AEZ35" s="76"/>
      <c r="AFA35" s="76"/>
      <c r="AFB35" s="76"/>
      <c r="AFC35" s="76"/>
      <c r="AFD35" s="76"/>
      <c r="AFE35" s="76"/>
      <c r="AFF35" s="76"/>
      <c r="AFG35" s="76"/>
      <c r="AFH35" s="76"/>
      <c r="AFI35" s="76"/>
      <c r="AFJ35" s="76"/>
      <c r="AFK35" s="76"/>
      <c r="AFL35" s="76"/>
      <c r="AFM35" s="76"/>
      <c r="AFN35" s="76"/>
      <c r="AFO35" s="76"/>
      <c r="AFP35" s="76"/>
      <c r="AFQ35" s="76"/>
      <c r="AFR35" s="76"/>
      <c r="AFS35" s="76"/>
      <c r="AFT35" s="76"/>
      <c r="AFU35" s="76"/>
      <c r="AFV35" s="76"/>
      <c r="AFW35" s="76"/>
      <c r="AFX35" s="76"/>
      <c r="AFY35" s="76"/>
      <c r="AFZ35" s="76"/>
      <c r="AGA35" s="76"/>
      <c r="AGB35" s="76"/>
      <c r="AGC35" s="76"/>
      <c r="AGD35" s="76"/>
      <c r="AGE35" s="76"/>
      <c r="AGF35" s="76"/>
      <c r="AGG35" s="76"/>
      <c r="AGH35" s="76"/>
      <c r="AGI35" s="76"/>
      <c r="AGJ35" s="76"/>
      <c r="AGK35" s="76"/>
      <c r="AGL35" s="76"/>
      <c r="AGM35" s="76"/>
      <c r="AGN35" s="76"/>
      <c r="AGO35" s="76"/>
      <c r="AGP35" s="76"/>
      <c r="AGQ35" s="76"/>
      <c r="AGR35" s="76"/>
      <c r="AGS35" s="76"/>
      <c r="AGT35" s="76"/>
      <c r="AGU35" s="76"/>
      <c r="AGV35" s="76"/>
      <c r="AGW35" s="76"/>
      <c r="AGX35" s="76"/>
      <c r="AGY35" s="76"/>
      <c r="AGZ35" s="76"/>
      <c r="AHA35" s="76"/>
      <c r="AHB35" s="76"/>
      <c r="AHC35" s="76"/>
      <c r="AHD35" s="76"/>
      <c r="AHE35" s="76"/>
      <c r="AHF35" s="76"/>
      <c r="AHG35" s="76"/>
      <c r="AHH35" s="76"/>
      <c r="AHI35" s="76"/>
      <c r="AHJ35" s="76"/>
      <c r="AHK35" s="76"/>
      <c r="AHL35" s="76"/>
      <c r="AHM35" s="76"/>
      <c r="AHN35" s="76"/>
      <c r="AHO35" s="76"/>
      <c r="AHP35" s="76"/>
      <c r="AHQ35" s="76"/>
      <c r="AHR35" s="76"/>
      <c r="AHS35" s="76"/>
      <c r="AHT35" s="76"/>
      <c r="AHU35" s="76"/>
      <c r="AHV35" s="76"/>
      <c r="AHW35" s="76"/>
      <c r="AHX35" s="76"/>
      <c r="AHY35" s="76"/>
      <c r="AHZ35" s="76"/>
      <c r="AIA35" s="76"/>
      <c r="AIB35" s="76"/>
      <c r="AIC35" s="76"/>
      <c r="AID35" s="76"/>
      <c r="AIE35" s="76"/>
      <c r="AIF35" s="76"/>
      <c r="AIG35" s="76"/>
      <c r="AIH35" s="76"/>
      <c r="AII35" s="76"/>
      <c r="AIJ35" s="76"/>
      <c r="AIK35" s="76"/>
      <c r="AIL35" s="76"/>
      <c r="AIM35" s="76"/>
      <c r="AIN35" s="76"/>
      <c r="AIO35" s="76"/>
      <c r="AIP35" s="76"/>
      <c r="AIQ35" s="76"/>
      <c r="AIR35" s="76"/>
      <c r="AIS35" s="76"/>
      <c r="AIT35" s="76"/>
      <c r="AIU35" s="76"/>
      <c r="AIV35" s="76"/>
      <c r="AIW35" s="76"/>
      <c r="AIX35" s="76"/>
      <c r="AIY35" s="76"/>
      <c r="AIZ35" s="76"/>
      <c r="AJA35" s="76"/>
      <c r="AJB35" s="76"/>
      <c r="AJC35" s="76"/>
      <c r="AJD35" s="76"/>
      <c r="AJE35" s="76"/>
      <c r="AJF35" s="76"/>
      <c r="AJG35" s="76"/>
      <c r="AJH35" s="76"/>
      <c r="AJI35" s="76"/>
      <c r="AJJ35" s="76"/>
      <c r="AJK35" s="76"/>
      <c r="AJL35" s="76"/>
      <c r="AJM35" s="76"/>
      <c r="AJN35" s="76"/>
      <c r="AJO35" s="76"/>
      <c r="AJP35" s="76"/>
      <c r="AJQ35" s="76"/>
      <c r="AJR35" s="76"/>
      <c r="AJS35" s="76"/>
      <c r="AJT35" s="76"/>
      <c r="AJU35" s="76"/>
      <c r="AJV35" s="76"/>
      <c r="AJW35" s="76"/>
      <c r="AJX35" s="76"/>
      <c r="AJY35" s="76"/>
      <c r="AJZ35" s="76"/>
      <c r="AKA35" s="76"/>
      <c r="AKB35" s="76"/>
      <c r="AKC35" s="76"/>
      <c r="AKD35" s="76"/>
      <c r="AKE35" s="76"/>
      <c r="AKF35" s="76"/>
      <c r="AKG35" s="76"/>
      <c r="AKH35" s="76"/>
      <c r="AKI35" s="76"/>
      <c r="AKJ35" s="76"/>
      <c r="AKK35" s="76"/>
      <c r="AKL35" s="76"/>
      <c r="AKM35" s="76"/>
      <c r="AKN35" s="76"/>
      <c r="AKO35" s="76"/>
      <c r="AKP35" s="76"/>
      <c r="AKQ35" s="76"/>
      <c r="AKR35" s="76"/>
      <c r="AKS35" s="76"/>
      <c r="AKT35" s="76"/>
      <c r="AKU35" s="76"/>
      <c r="AKV35" s="76"/>
      <c r="AKW35" s="76"/>
      <c r="AKX35" s="76"/>
      <c r="AKY35" s="76"/>
      <c r="AKZ35" s="76"/>
      <c r="ALA35" s="76"/>
      <c r="ALB35" s="76"/>
      <c r="ALC35" s="76"/>
      <c r="ALD35" s="76"/>
      <c r="ALE35" s="76"/>
      <c r="ALF35" s="76"/>
      <c r="ALG35" s="76"/>
      <c r="ALH35" s="76"/>
      <c r="ALI35" s="76"/>
      <c r="ALJ35" s="76"/>
      <c r="ALK35" s="76"/>
      <c r="ALL35" s="76"/>
      <c r="ALM35" s="76"/>
      <c r="ALN35" s="76"/>
      <c r="ALO35" s="76"/>
      <c r="ALP35" s="76"/>
      <c r="ALQ35" s="76"/>
      <c r="ALR35" s="76"/>
      <c r="ALS35" s="76"/>
      <c r="ALT35" s="76"/>
      <c r="ALU35" s="76"/>
      <c r="ALV35" s="76"/>
      <c r="ALW35" s="76"/>
      <c r="ALX35" s="76"/>
      <c r="ALY35" s="76"/>
      <c r="ALZ35" s="76"/>
      <c r="AMA35" s="76"/>
      <c r="AMB35" s="76"/>
      <c r="AMC35" s="76"/>
      <c r="AMD35" s="76"/>
      <c r="AME35" s="76"/>
      <c r="AMF35" s="76"/>
      <c r="AMG35" s="76"/>
      <c r="AMH35" s="76"/>
      <c r="AMI35" s="76"/>
      <c r="AMJ35" s="76"/>
      <c r="AMK35" s="76"/>
      <c r="AML35" s="76"/>
      <c r="AMM35" s="76"/>
      <c r="AMN35" s="76"/>
      <c r="AMO35" s="76"/>
    </row>
    <row r="36" spans="1:1029" ht="15.75" customHeight="1">
      <c r="A36" s="180"/>
      <c r="B36" s="170" t="s">
        <v>31</v>
      </c>
      <c r="C36" s="185" t="s">
        <v>116</v>
      </c>
      <c r="D36" s="34" t="s">
        <v>117</v>
      </c>
      <c r="E36" s="66"/>
      <c r="F36" s="92">
        <v>12</v>
      </c>
      <c r="G36" s="104">
        <v>16</v>
      </c>
      <c r="H36" s="69"/>
      <c r="I36" s="69"/>
      <c r="J36" s="69"/>
      <c r="K36" s="69"/>
      <c r="L36" s="69"/>
      <c r="M36" s="69"/>
      <c r="N36" s="37">
        <v>0.2</v>
      </c>
      <c r="O36" s="38">
        <v>3</v>
      </c>
      <c r="P36" s="39">
        <v>2</v>
      </c>
      <c r="Q36" s="39" t="s">
        <v>23</v>
      </c>
      <c r="R36" s="71"/>
      <c r="S36" s="71" t="s">
        <v>24</v>
      </c>
      <c r="T36" s="72" t="s">
        <v>86</v>
      </c>
      <c r="U36" s="73" t="s">
        <v>32</v>
      </c>
      <c r="V36" s="71"/>
      <c r="W36" s="74"/>
      <c r="X36" s="74"/>
      <c r="Y36" s="74"/>
      <c r="Z36" s="74"/>
      <c r="AA36" s="74"/>
      <c r="AB36" s="74"/>
      <c r="AC36" s="74"/>
      <c r="AD36" s="74"/>
      <c r="AE36" s="74"/>
    </row>
    <row r="37" spans="1:1029" s="167" customFormat="1" ht="17.25" customHeight="1">
      <c r="A37" s="230" t="s">
        <v>30</v>
      </c>
      <c r="B37" s="172" t="s">
        <v>31</v>
      </c>
      <c r="C37" s="51" t="s">
        <v>62</v>
      </c>
      <c r="D37" s="62" t="s">
        <v>33</v>
      </c>
      <c r="E37" s="53"/>
      <c r="F37" s="53">
        <v>12</v>
      </c>
      <c r="G37" s="53">
        <v>24</v>
      </c>
      <c r="H37" s="53"/>
      <c r="I37" s="53"/>
      <c r="J37" s="53"/>
      <c r="K37" s="53"/>
      <c r="L37" s="53"/>
      <c r="M37" s="53"/>
      <c r="N37" s="63">
        <v>0.2</v>
      </c>
      <c r="O37" s="63">
        <v>3</v>
      </c>
      <c r="P37" s="56">
        <v>2</v>
      </c>
      <c r="Q37" s="56" t="s">
        <v>23</v>
      </c>
      <c r="R37" s="64"/>
      <c r="S37" s="64" t="s">
        <v>24</v>
      </c>
      <c r="T37" s="64" t="s">
        <v>36</v>
      </c>
      <c r="U37" s="64" t="s">
        <v>26</v>
      </c>
      <c r="V37" s="64" t="s">
        <v>35</v>
      </c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</row>
    <row r="38" spans="1:1029" ht="15.75" customHeight="1">
      <c r="A38" s="180"/>
      <c r="B38" s="170" t="s">
        <v>31</v>
      </c>
      <c r="C38" s="185" t="s">
        <v>118</v>
      </c>
      <c r="D38" s="34" t="s">
        <v>119</v>
      </c>
      <c r="E38" s="66"/>
      <c r="F38" s="92">
        <v>0</v>
      </c>
      <c r="G38" s="92">
        <v>34</v>
      </c>
      <c r="H38" s="68"/>
      <c r="I38" s="68"/>
      <c r="J38" s="68"/>
      <c r="K38" s="68"/>
      <c r="L38" s="68"/>
      <c r="M38" s="69"/>
      <c r="N38" s="37">
        <v>0.2</v>
      </c>
      <c r="O38" s="38">
        <v>3</v>
      </c>
      <c r="P38" s="39">
        <v>2</v>
      </c>
      <c r="Q38" s="39" t="s">
        <v>23</v>
      </c>
      <c r="R38" s="71"/>
      <c r="S38" s="71" t="s">
        <v>24</v>
      </c>
      <c r="T38" s="72" t="s">
        <v>120</v>
      </c>
      <c r="U38" s="73" t="s">
        <v>32</v>
      </c>
      <c r="V38" s="71"/>
      <c r="W38" s="74"/>
      <c r="X38" s="74"/>
      <c r="Y38" s="74"/>
      <c r="Z38" s="74"/>
      <c r="AA38" s="74"/>
      <c r="AB38" s="74"/>
      <c r="AC38" s="74"/>
      <c r="AD38" s="74"/>
      <c r="AE38" s="74"/>
    </row>
    <row r="39" spans="1:1029" s="106" customFormat="1" ht="20.100000000000001" customHeight="1">
      <c r="A39" s="230" t="s">
        <v>30</v>
      </c>
      <c r="B39" s="173" t="s">
        <v>31</v>
      </c>
      <c r="C39" s="51" t="s">
        <v>62</v>
      </c>
      <c r="D39" s="107" t="s">
        <v>121</v>
      </c>
      <c r="E39" s="108"/>
      <c r="F39" s="109">
        <v>12</v>
      </c>
      <c r="G39" s="109">
        <v>24</v>
      </c>
      <c r="H39" s="109"/>
      <c r="I39" s="109"/>
      <c r="J39" s="109"/>
      <c r="K39" s="109"/>
      <c r="L39" s="109"/>
      <c r="M39" s="109"/>
      <c r="N39" s="110">
        <v>0.2</v>
      </c>
      <c r="O39" s="110">
        <v>3</v>
      </c>
      <c r="P39" s="56">
        <v>2</v>
      </c>
      <c r="Q39" s="111" t="s">
        <v>23</v>
      </c>
      <c r="R39" s="112"/>
      <c r="S39" s="113" t="s">
        <v>24</v>
      </c>
      <c r="T39" s="112" t="s">
        <v>115</v>
      </c>
      <c r="U39" s="112" t="s">
        <v>26</v>
      </c>
      <c r="V39" s="112"/>
    </row>
    <row r="40" spans="1:1029" s="106" customFormat="1" ht="20.100000000000001" customHeight="1">
      <c r="A40" s="179" t="s">
        <v>27</v>
      </c>
      <c r="B40" s="171" t="s">
        <v>31</v>
      </c>
      <c r="C40" s="3" t="s">
        <v>241</v>
      </c>
      <c r="D40" s="44" t="s">
        <v>72</v>
      </c>
      <c r="E40" s="108"/>
      <c r="F40" s="88">
        <v>21</v>
      </c>
      <c r="G40" s="88">
        <v>3</v>
      </c>
      <c r="H40" s="109"/>
      <c r="I40" s="109"/>
      <c r="J40" s="109"/>
      <c r="K40" s="109"/>
      <c r="L40" s="109"/>
      <c r="M40" s="109"/>
      <c r="N40" s="47">
        <v>0.2</v>
      </c>
      <c r="O40" s="47">
        <v>3</v>
      </c>
      <c r="P40" s="48">
        <v>2</v>
      </c>
      <c r="Q40" s="96" t="s">
        <v>23</v>
      </c>
      <c r="R40" s="85"/>
      <c r="S40" s="85" t="s">
        <v>24</v>
      </c>
      <c r="T40" s="65" t="s">
        <v>122</v>
      </c>
      <c r="U40" s="85" t="s">
        <v>32</v>
      </c>
      <c r="V40" s="112"/>
    </row>
    <row r="41" spans="1:1029" ht="15.75" customHeight="1">
      <c r="A41" s="230" t="s">
        <v>30</v>
      </c>
      <c r="B41" s="172" t="s">
        <v>31</v>
      </c>
      <c r="C41" s="51" t="s">
        <v>62</v>
      </c>
      <c r="D41" s="62" t="s">
        <v>124</v>
      </c>
      <c r="E41" s="100"/>
      <c r="F41" s="101">
        <v>12</v>
      </c>
      <c r="G41" s="101">
        <v>16</v>
      </c>
      <c r="H41" s="102"/>
      <c r="I41" s="102"/>
      <c r="J41" s="102"/>
      <c r="K41" s="102"/>
      <c r="L41" s="102"/>
      <c r="M41" s="101"/>
      <c r="N41" s="63">
        <v>0.2</v>
      </c>
      <c r="O41" s="63">
        <v>3</v>
      </c>
      <c r="P41" s="56">
        <v>2</v>
      </c>
      <c r="Q41" s="57" t="s">
        <v>23</v>
      </c>
      <c r="R41" s="58"/>
      <c r="S41" s="58" t="s">
        <v>24</v>
      </c>
      <c r="T41" s="59" t="s">
        <v>122</v>
      </c>
      <c r="U41" s="58" t="s">
        <v>32</v>
      </c>
      <c r="V41" s="58"/>
      <c r="W41" s="74"/>
      <c r="X41" s="74"/>
      <c r="Y41" s="74"/>
      <c r="Z41" s="74"/>
      <c r="AA41" s="74"/>
      <c r="AB41" s="74"/>
      <c r="AC41" s="74"/>
      <c r="AD41" s="74"/>
      <c r="AE41" s="74"/>
    </row>
    <row r="42" spans="1:1029" s="167" customFormat="1" ht="15.75" customHeight="1">
      <c r="A42" s="230" t="s">
        <v>30</v>
      </c>
      <c r="B42" s="172" t="s">
        <v>31</v>
      </c>
      <c r="C42" s="51" t="s">
        <v>62</v>
      </c>
      <c r="D42" s="62" t="s">
        <v>125</v>
      </c>
      <c r="E42" s="53"/>
      <c r="F42" s="53">
        <v>24</v>
      </c>
      <c r="G42" s="53"/>
      <c r="H42" s="53"/>
      <c r="I42" s="53"/>
      <c r="J42" s="53"/>
      <c r="K42" s="53"/>
      <c r="L42" s="53"/>
      <c r="M42" s="53"/>
      <c r="N42" s="63">
        <v>0.2</v>
      </c>
      <c r="O42" s="63">
        <v>3</v>
      </c>
      <c r="P42" s="56">
        <v>2</v>
      </c>
      <c r="Q42" s="56" t="s">
        <v>23</v>
      </c>
      <c r="R42" s="64"/>
      <c r="S42" s="64" t="s">
        <v>24</v>
      </c>
      <c r="T42" s="64" t="s">
        <v>126</v>
      </c>
      <c r="U42" s="64" t="s">
        <v>26</v>
      </c>
      <c r="V42" s="64" t="s">
        <v>127</v>
      </c>
    </row>
    <row r="43" spans="1:1029" s="168" customFormat="1" ht="15.75" customHeight="1">
      <c r="A43" s="230" t="s">
        <v>30</v>
      </c>
      <c r="B43" s="174" t="s">
        <v>31</v>
      </c>
      <c r="C43" s="51" t="s">
        <v>62</v>
      </c>
      <c r="D43" s="114" t="s">
        <v>128</v>
      </c>
      <c r="E43" s="115"/>
      <c r="F43" s="115">
        <v>24</v>
      </c>
      <c r="G43" s="115"/>
      <c r="H43" s="115"/>
      <c r="I43" s="115"/>
      <c r="J43" s="115"/>
      <c r="K43" s="115"/>
      <c r="L43" s="115"/>
      <c r="M43" s="115"/>
      <c r="N43" s="116">
        <v>0.2</v>
      </c>
      <c r="O43" s="116">
        <v>3</v>
      </c>
      <c r="P43" s="117">
        <v>2</v>
      </c>
      <c r="Q43" s="117" t="s">
        <v>23</v>
      </c>
      <c r="R43" s="118"/>
      <c r="S43" s="118" t="s">
        <v>24</v>
      </c>
      <c r="T43" s="118" t="s">
        <v>126</v>
      </c>
      <c r="U43" s="118" t="s">
        <v>26</v>
      </c>
      <c r="V43" s="118" t="s">
        <v>127</v>
      </c>
    </row>
    <row r="44" spans="1:1029" ht="15" customHeight="1">
      <c r="A44" s="180"/>
      <c r="B44" s="170" t="s">
        <v>31</v>
      </c>
      <c r="C44" s="185" t="s">
        <v>129</v>
      </c>
      <c r="D44" s="34" t="s">
        <v>130</v>
      </c>
      <c r="E44" s="66"/>
      <c r="F44" s="92">
        <v>21</v>
      </c>
      <c r="G44" s="104">
        <v>3</v>
      </c>
      <c r="H44" s="69"/>
      <c r="I44" s="69"/>
      <c r="J44" s="69"/>
      <c r="K44" s="69"/>
      <c r="L44" s="69"/>
      <c r="M44" s="69"/>
      <c r="N44" s="37">
        <v>0.2</v>
      </c>
      <c r="O44" s="38">
        <v>3</v>
      </c>
      <c r="P44" s="39">
        <v>2</v>
      </c>
      <c r="Q44" s="39" t="s">
        <v>23</v>
      </c>
      <c r="R44" s="71"/>
      <c r="S44" s="71" t="s">
        <v>24</v>
      </c>
      <c r="T44" s="72" t="s">
        <v>86</v>
      </c>
      <c r="U44" s="73" t="s">
        <v>32</v>
      </c>
      <c r="V44" s="71"/>
      <c r="W44" s="74"/>
      <c r="X44" s="74"/>
      <c r="Y44" s="74"/>
      <c r="Z44" s="74"/>
      <c r="AA44" s="74"/>
      <c r="AB44" s="74"/>
      <c r="AC44" s="74"/>
      <c r="AD44" s="74"/>
      <c r="AE44" s="74"/>
    </row>
    <row r="45" spans="1:1029" s="167" customFormat="1" ht="15.75" customHeight="1">
      <c r="A45" s="230" t="s">
        <v>30</v>
      </c>
      <c r="B45" s="172" t="s">
        <v>31</v>
      </c>
      <c r="C45" s="51" t="s">
        <v>62</v>
      </c>
      <c r="D45" s="62" t="s">
        <v>131</v>
      </c>
      <c r="E45" s="53"/>
      <c r="F45" s="101">
        <v>12</v>
      </c>
      <c r="G45" s="101">
        <v>24</v>
      </c>
      <c r="H45" s="101"/>
      <c r="I45" s="101"/>
      <c r="J45" s="101"/>
      <c r="K45" s="101"/>
      <c r="L45" s="101"/>
      <c r="M45" s="101"/>
      <c r="N45" s="63">
        <v>0.2</v>
      </c>
      <c r="O45" s="63">
        <v>3</v>
      </c>
      <c r="P45" s="56">
        <v>2</v>
      </c>
      <c r="Q45" s="56" t="s">
        <v>23</v>
      </c>
      <c r="R45" s="64"/>
      <c r="S45" s="237" t="s">
        <v>24</v>
      </c>
      <c r="T45" s="64" t="s">
        <v>115</v>
      </c>
      <c r="U45" s="64" t="s">
        <v>26</v>
      </c>
      <c r="V45" s="64" t="s">
        <v>35</v>
      </c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106"/>
      <c r="EL45" s="106"/>
      <c r="EM45" s="106"/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6"/>
      <c r="FD45" s="106"/>
      <c r="FE45" s="106"/>
      <c r="FF45" s="106"/>
      <c r="FG45" s="106"/>
      <c r="FH45" s="106"/>
      <c r="FI45" s="106"/>
      <c r="FJ45" s="106"/>
      <c r="FK45" s="106"/>
      <c r="FL45" s="106"/>
      <c r="FM45" s="106"/>
      <c r="FN45" s="106"/>
      <c r="FO45" s="106"/>
      <c r="FP45" s="106"/>
      <c r="FQ45" s="106"/>
      <c r="FR45" s="106"/>
      <c r="FS45" s="106"/>
      <c r="FT45" s="106"/>
      <c r="FU45" s="106"/>
      <c r="FV45" s="106"/>
      <c r="FW45" s="106"/>
      <c r="FX45" s="106"/>
      <c r="FY45" s="106"/>
      <c r="FZ45" s="106"/>
      <c r="GA45" s="106"/>
      <c r="GB45" s="106"/>
      <c r="GC45" s="106"/>
      <c r="GD45" s="106"/>
      <c r="GE45" s="106"/>
      <c r="GF45" s="106"/>
      <c r="GG45" s="106"/>
      <c r="GH45" s="106"/>
      <c r="GI45" s="106"/>
      <c r="GJ45" s="106"/>
      <c r="GK45" s="106"/>
      <c r="GL45" s="106"/>
      <c r="GM45" s="106"/>
      <c r="GN45" s="106"/>
      <c r="GO45" s="106"/>
      <c r="GP45" s="106"/>
      <c r="GQ45" s="106"/>
      <c r="GR45" s="106"/>
      <c r="GS45" s="106"/>
      <c r="GT45" s="106"/>
      <c r="GU45" s="106"/>
      <c r="GV45" s="106"/>
      <c r="GW45" s="106"/>
      <c r="GX45" s="106"/>
      <c r="GY45" s="106"/>
      <c r="GZ45" s="106"/>
      <c r="HA45" s="106"/>
      <c r="HB45" s="106"/>
      <c r="HC45" s="106"/>
      <c r="HD45" s="106"/>
      <c r="HE45" s="106"/>
      <c r="HF45" s="106"/>
      <c r="HG45" s="106"/>
      <c r="HH45" s="106"/>
      <c r="HI45" s="106"/>
      <c r="HJ45" s="106"/>
      <c r="HK45" s="106"/>
      <c r="HL45" s="106"/>
      <c r="HM45" s="106"/>
      <c r="HN45" s="106"/>
      <c r="HO45" s="106"/>
      <c r="HP45" s="106"/>
      <c r="HQ45" s="106"/>
      <c r="HR45" s="106"/>
      <c r="HS45" s="106"/>
      <c r="HT45" s="106"/>
      <c r="HU45" s="106"/>
      <c r="HV45" s="106"/>
      <c r="HW45" s="106"/>
      <c r="HX45" s="106"/>
      <c r="HY45" s="106"/>
      <c r="HZ45" s="106"/>
      <c r="IA45" s="106"/>
      <c r="IB45" s="106"/>
      <c r="IC45" s="106"/>
      <c r="ID45" s="106"/>
      <c r="IE45" s="106"/>
      <c r="IF45" s="106"/>
      <c r="IG45" s="106"/>
      <c r="IH45" s="106"/>
      <c r="II45" s="106"/>
      <c r="IJ45" s="106"/>
      <c r="IK45" s="106"/>
      <c r="IL45" s="106"/>
      <c r="IM45" s="106"/>
      <c r="IN45" s="106"/>
      <c r="IO45" s="106"/>
      <c r="IP45" s="106"/>
      <c r="IQ45" s="106"/>
      <c r="IR45" s="106"/>
      <c r="IS45" s="106"/>
      <c r="IT45" s="106"/>
      <c r="IU45" s="106"/>
      <c r="IV45" s="106"/>
      <c r="IW45" s="106"/>
      <c r="IX45" s="106"/>
      <c r="IY45" s="106"/>
      <c r="IZ45" s="106"/>
      <c r="JA45" s="106"/>
      <c r="JB45" s="106"/>
      <c r="JC45" s="106"/>
      <c r="JD45" s="106"/>
      <c r="JE45" s="106"/>
      <c r="JF45" s="106"/>
      <c r="JG45" s="106"/>
      <c r="JH45" s="106"/>
      <c r="JI45" s="106"/>
      <c r="JJ45" s="106"/>
      <c r="JK45" s="106"/>
      <c r="JL45" s="106"/>
      <c r="JM45" s="106"/>
      <c r="JN45" s="106"/>
      <c r="JO45" s="106"/>
      <c r="JP45" s="106"/>
      <c r="JQ45" s="106"/>
      <c r="JR45" s="106"/>
      <c r="JS45" s="106"/>
      <c r="JT45" s="106"/>
      <c r="JU45" s="106"/>
      <c r="JV45" s="106"/>
      <c r="JW45" s="106"/>
      <c r="JX45" s="106"/>
      <c r="JY45" s="106"/>
      <c r="JZ45" s="106"/>
      <c r="KA45" s="106"/>
      <c r="KB45" s="106"/>
      <c r="KC45" s="106"/>
      <c r="KD45" s="106"/>
      <c r="KE45" s="106"/>
      <c r="KF45" s="106"/>
      <c r="KG45" s="106"/>
      <c r="KH45" s="106"/>
      <c r="KI45" s="106"/>
      <c r="KJ45" s="106"/>
      <c r="KK45" s="106"/>
      <c r="KL45" s="106"/>
      <c r="KM45" s="106"/>
      <c r="KN45" s="106"/>
      <c r="KO45" s="106"/>
      <c r="KP45" s="106"/>
      <c r="KQ45" s="106"/>
      <c r="KR45" s="106"/>
      <c r="KS45" s="106"/>
      <c r="KT45" s="106"/>
      <c r="KU45" s="106"/>
      <c r="KV45" s="106"/>
      <c r="KW45" s="106"/>
      <c r="KX45" s="106"/>
      <c r="KY45" s="106"/>
      <c r="KZ45" s="106"/>
      <c r="LA45" s="106"/>
      <c r="LB45" s="106"/>
      <c r="LC45" s="106"/>
      <c r="LD45" s="106"/>
      <c r="LE45" s="106"/>
      <c r="LF45" s="106"/>
      <c r="LG45" s="106"/>
      <c r="LH45" s="106"/>
      <c r="LI45" s="106"/>
      <c r="LJ45" s="106"/>
      <c r="LK45" s="106"/>
      <c r="LL45" s="106"/>
      <c r="LM45" s="106"/>
      <c r="LN45" s="106"/>
      <c r="LO45" s="106"/>
      <c r="LP45" s="106"/>
      <c r="LQ45" s="106"/>
      <c r="LR45" s="106"/>
      <c r="LS45" s="106"/>
      <c r="LT45" s="106"/>
      <c r="LU45" s="106"/>
      <c r="LV45" s="106"/>
      <c r="LW45" s="106"/>
      <c r="LX45" s="106"/>
      <c r="LY45" s="106"/>
      <c r="LZ45" s="106"/>
      <c r="MA45" s="106"/>
      <c r="MB45" s="106"/>
      <c r="MC45" s="106"/>
      <c r="MD45" s="106"/>
      <c r="ME45" s="106"/>
      <c r="MF45" s="106"/>
      <c r="MG45" s="106"/>
      <c r="MH45" s="106"/>
      <c r="MI45" s="106"/>
      <c r="MJ45" s="106"/>
      <c r="MK45" s="106"/>
      <c r="ML45" s="106"/>
      <c r="MM45" s="106"/>
      <c r="MN45" s="106"/>
      <c r="MO45" s="106"/>
      <c r="MP45" s="106"/>
      <c r="MQ45" s="106"/>
      <c r="MR45" s="106"/>
      <c r="MS45" s="106"/>
      <c r="MT45" s="106"/>
      <c r="MU45" s="106"/>
      <c r="MV45" s="106"/>
      <c r="MW45" s="106"/>
      <c r="MX45" s="106"/>
      <c r="MY45" s="106"/>
      <c r="MZ45" s="106"/>
      <c r="NA45" s="106"/>
      <c r="NB45" s="106"/>
      <c r="NC45" s="106"/>
      <c r="ND45" s="106"/>
      <c r="NE45" s="106"/>
      <c r="NF45" s="106"/>
      <c r="NG45" s="106"/>
      <c r="NH45" s="106"/>
      <c r="NI45" s="106"/>
      <c r="NJ45" s="106"/>
      <c r="NK45" s="106"/>
      <c r="NL45" s="106"/>
      <c r="NM45" s="106"/>
      <c r="NN45" s="106"/>
      <c r="NO45" s="106"/>
      <c r="NP45" s="106"/>
      <c r="NQ45" s="106"/>
      <c r="NR45" s="106"/>
      <c r="NS45" s="106"/>
      <c r="NT45" s="106"/>
      <c r="NU45" s="106"/>
      <c r="NV45" s="106"/>
      <c r="NW45" s="106"/>
      <c r="NX45" s="106"/>
      <c r="NY45" s="106"/>
      <c r="NZ45" s="106"/>
      <c r="OA45" s="106"/>
      <c r="OB45" s="106"/>
      <c r="OC45" s="106"/>
      <c r="OD45" s="106"/>
      <c r="OE45" s="106"/>
      <c r="OF45" s="106"/>
      <c r="OG45" s="106"/>
      <c r="OH45" s="106"/>
      <c r="OI45" s="106"/>
      <c r="OJ45" s="106"/>
      <c r="OK45" s="106"/>
      <c r="OL45" s="106"/>
      <c r="OM45" s="106"/>
      <c r="ON45" s="106"/>
      <c r="OO45" s="106"/>
      <c r="OP45" s="106"/>
      <c r="OQ45" s="106"/>
      <c r="OR45" s="106"/>
      <c r="OS45" s="106"/>
      <c r="OT45" s="106"/>
      <c r="OU45" s="106"/>
      <c r="OV45" s="106"/>
      <c r="OW45" s="106"/>
      <c r="OX45" s="106"/>
      <c r="OY45" s="106"/>
      <c r="OZ45" s="106"/>
      <c r="PA45" s="106"/>
      <c r="PB45" s="106"/>
      <c r="PC45" s="106"/>
      <c r="PD45" s="106"/>
      <c r="PE45" s="106"/>
      <c r="PF45" s="106"/>
      <c r="PG45" s="106"/>
      <c r="PH45" s="106"/>
      <c r="PI45" s="106"/>
      <c r="PJ45" s="106"/>
      <c r="PK45" s="106"/>
      <c r="PL45" s="106"/>
      <c r="PM45" s="106"/>
      <c r="PN45" s="106"/>
      <c r="PO45" s="106"/>
      <c r="PP45" s="106"/>
      <c r="PQ45" s="106"/>
      <c r="PR45" s="106"/>
      <c r="PS45" s="106"/>
      <c r="PT45" s="106"/>
      <c r="PU45" s="106"/>
      <c r="PV45" s="106"/>
      <c r="PW45" s="106"/>
      <c r="PX45" s="106"/>
      <c r="PY45" s="106"/>
      <c r="PZ45" s="106"/>
      <c r="QA45" s="106"/>
      <c r="QB45" s="106"/>
      <c r="QC45" s="106"/>
      <c r="QD45" s="106"/>
      <c r="QE45" s="106"/>
      <c r="QF45" s="106"/>
      <c r="QG45" s="106"/>
      <c r="QH45" s="106"/>
      <c r="QI45" s="106"/>
      <c r="QJ45" s="106"/>
      <c r="QK45" s="106"/>
      <c r="QL45" s="106"/>
      <c r="QM45" s="106"/>
      <c r="QN45" s="106"/>
      <c r="QO45" s="106"/>
      <c r="QP45" s="106"/>
      <c r="QQ45" s="106"/>
      <c r="QR45" s="106"/>
      <c r="QS45" s="106"/>
      <c r="QT45" s="106"/>
      <c r="QU45" s="106"/>
      <c r="QV45" s="106"/>
      <c r="QW45" s="106"/>
      <c r="QX45" s="106"/>
      <c r="QY45" s="106"/>
      <c r="QZ45" s="106"/>
      <c r="RA45" s="106"/>
      <c r="RB45" s="106"/>
      <c r="RC45" s="106"/>
      <c r="RD45" s="106"/>
      <c r="RE45" s="106"/>
      <c r="RF45" s="106"/>
      <c r="RG45" s="106"/>
      <c r="RH45" s="106"/>
      <c r="RI45" s="106"/>
      <c r="RJ45" s="106"/>
      <c r="RK45" s="106"/>
      <c r="RL45" s="106"/>
      <c r="RM45" s="106"/>
      <c r="RN45" s="106"/>
      <c r="RO45" s="106"/>
      <c r="RP45" s="106"/>
      <c r="RQ45" s="106"/>
      <c r="RR45" s="106"/>
      <c r="RS45" s="106"/>
      <c r="RT45" s="106"/>
      <c r="RU45" s="106"/>
      <c r="RV45" s="106"/>
      <c r="RW45" s="106"/>
      <c r="RX45" s="106"/>
      <c r="RY45" s="106"/>
      <c r="RZ45" s="106"/>
      <c r="SA45" s="106"/>
      <c r="SB45" s="106"/>
      <c r="SC45" s="106"/>
      <c r="SD45" s="106"/>
      <c r="SE45" s="106"/>
      <c r="SF45" s="106"/>
      <c r="SG45" s="106"/>
      <c r="SH45" s="106"/>
      <c r="SI45" s="106"/>
      <c r="SJ45" s="106"/>
      <c r="SK45" s="106"/>
      <c r="SL45" s="106"/>
      <c r="SM45" s="106"/>
      <c r="SN45" s="106"/>
      <c r="SO45" s="106"/>
      <c r="SP45" s="106"/>
      <c r="SQ45" s="106"/>
      <c r="SR45" s="106"/>
      <c r="SS45" s="106"/>
      <c r="ST45" s="106"/>
      <c r="SU45" s="106"/>
      <c r="SV45" s="106"/>
      <c r="SW45" s="106"/>
      <c r="SX45" s="106"/>
      <c r="SY45" s="106"/>
      <c r="SZ45" s="106"/>
      <c r="TA45" s="106"/>
      <c r="TB45" s="106"/>
      <c r="TC45" s="106"/>
      <c r="TD45" s="106"/>
      <c r="TE45" s="106"/>
      <c r="TF45" s="106"/>
      <c r="TG45" s="106"/>
      <c r="TH45" s="106"/>
      <c r="TI45" s="106"/>
      <c r="TJ45" s="106"/>
      <c r="TK45" s="106"/>
      <c r="TL45" s="106"/>
      <c r="TM45" s="106"/>
      <c r="TN45" s="106"/>
      <c r="TO45" s="106"/>
      <c r="TP45" s="106"/>
      <c r="TQ45" s="106"/>
      <c r="TR45" s="106"/>
      <c r="TS45" s="106"/>
      <c r="TT45" s="106"/>
      <c r="TU45" s="106"/>
      <c r="TV45" s="106"/>
      <c r="TW45" s="106"/>
      <c r="TX45" s="106"/>
      <c r="TY45" s="106"/>
      <c r="TZ45" s="106"/>
      <c r="UA45" s="106"/>
      <c r="UB45" s="106"/>
      <c r="UC45" s="106"/>
      <c r="UD45" s="106"/>
      <c r="UE45" s="106"/>
      <c r="UF45" s="106"/>
      <c r="UG45" s="106"/>
      <c r="UH45" s="106"/>
      <c r="UI45" s="106"/>
      <c r="UJ45" s="106"/>
      <c r="UK45" s="106"/>
      <c r="UL45" s="106"/>
      <c r="UM45" s="106"/>
      <c r="UN45" s="106"/>
      <c r="UO45" s="106"/>
      <c r="UP45" s="106"/>
      <c r="UQ45" s="106"/>
      <c r="UR45" s="106"/>
      <c r="US45" s="106"/>
      <c r="UT45" s="106"/>
      <c r="UU45" s="106"/>
      <c r="UV45" s="106"/>
      <c r="UW45" s="106"/>
      <c r="UX45" s="106"/>
      <c r="UY45" s="106"/>
      <c r="UZ45" s="106"/>
      <c r="VA45" s="106"/>
      <c r="VB45" s="106"/>
      <c r="VC45" s="106"/>
      <c r="VD45" s="106"/>
      <c r="VE45" s="106"/>
      <c r="VF45" s="106"/>
      <c r="VG45" s="106"/>
      <c r="VH45" s="106"/>
      <c r="VI45" s="106"/>
      <c r="VJ45" s="106"/>
      <c r="VK45" s="106"/>
      <c r="VL45" s="106"/>
      <c r="VM45" s="106"/>
      <c r="VN45" s="106"/>
      <c r="VO45" s="106"/>
      <c r="VP45" s="106"/>
      <c r="VQ45" s="106"/>
      <c r="VR45" s="106"/>
      <c r="VS45" s="106"/>
      <c r="VT45" s="106"/>
      <c r="VU45" s="106"/>
      <c r="VV45" s="106"/>
      <c r="VW45" s="106"/>
      <c r="VX45" s="106"/>
      <c r="VY45" s="106"/>
      <c r="VZ45" s="106"/>
      <c r="WA45" s="106"/>
      <c r="WB45" s="106"/>
      <c r="WC45" s="106"/>
      <c r="WD45" s="106"/>
      <c r="WE45" s="106"/>
      <c r="WF45" s="106"/>
      <c r="WG45" s="106"/>
      <c r="WH45" s="106"/>
      <c r="WI45" s="106"/>
      <c r="WJ45" s="106"/>
      <c r="WK45" s="106"/>
      <c r="WL45" s="106"/>
      <c r="WM45" s="106"/>
      <c r="WN45" s="106"/>
      <c r="WO45" s="106"/>
      <c r="WP45" s="106"/>
      <c r="WQ45" s="106"/>
      <c r="WR45" s="106"/>
      <c r="WS45" s="106"/>
      <c r="WT45" s="106"/>
      <c r="WU45" s="106"/>
      <c r="WV45" s="106"/>
      <c r="WW45" s="106"/>
      <c r="WX45" s="106"/>
      <c r="WY45" s="106"/>
      <c r="WZ45" s="106"/>
      <c r="XA45" s="106"/>
      <c r="XB45" s="106"/>
      <c r="XC45" s="106"/>
      <c r="XD45" s="106"/>
      <c r="XE45" s="106"/>
      <c r="XF45" s="106"/>
      <c r="XG45" s="106"/>
      <c r="XH45" s="106"/>
      <c r="XI45" s="106"/>
      <c r="XJ45" s="106"/>
      <c r="XK45" s="106"/>
      <c r="XL45" s="106"/>
      <c r="XM45" s="106"/>
      <c r="XN45" s="106"/>
      <c r="XO45" s="106"/>
      <c r="XP45" s="106"/>
      <c r="XQ45" s="106"/>
      <c r="XR45" s="106"/>
      <c r="XS45" s="106"/>
      <c r="XT45" s="106"/>
      <c r="XU45" s="106"/>
      <c r="XV45" s="106"/>
      <c r="XW45" s="106"/>
      <c r="XX45" s="106"/>
      <c r="XY45" s="106"/>
      <c r="XZ45" s="106"/>
      <c r="YA45" s="106"/>
      <c r="YB45" s="106"/>
      <c r="YC45" s="106"/>
      <c r="YD45" s="106"/>
      <c r="YE45" s="106"/>
      <c r="YF45" s="106"/>
      <c r="YG45" s="106"/>
      <c r="YH45" s="106"/>
      <c r="YI45" s="106"/>
      <c r="YJ45" s="106"/>
      <c r="YK45" s="106"/>
      <c r="YL45" s="106"/>
      <c r="YM45" s="106"/>
      <c r="YN45" s="106"/>
      <c r="YO45" s="106"/>
      <c r="YP45" s="106"/>
      <c r="YQ45" s="106"/>
      <c r="YR45" s="106"/>
      <c r="YS45" s="106"/>
      <c r="YT45" s="106"/>
      <c r="YU45" s="106"/>
      <c r="YV45" s="106"/>
      <c r="YW45" s="106"/>
      <c r="YX45" s="106"/>
      <c r="YY45" s="106"/>
      <c r="YZ45" s="106"/>
      <c r="ZA45" s="106"/>
      <c r="ZB45" s="106"/>
      <c r="ZC45" s="106"/>
      <c r="ZD45" s="106"/>
      <c r="ZE45" s="106"/>
      <c r="ZF45" s="106"/>
      <c r="ZG45" s="106"/>
      <c r="ZH45" s="106"/>
      <c r="ZI45" s="106"/>
      <c r="ZJ45" s="106"/>
      <c r="ZK45" s="106"/>
      <c r="ZL45" s="106"/>
      <c r="ZM45" s="106"/>
      <c r="ZN45" s="106"/>
      <c r="ZO45" s="106"/>
      <c r="ZP45" s="106"/>
      <c r="ZQ45" s="106"/>
      <c r="ZR45" s="106"/>
      <c r="ZS45" s="106"/>
      <c r="ZT45" s="106"/>
      <c r="ZU45" s="106"/>
      <c r="ZV45" s="106"/>
      <c r="ZW45" s="106"/>
      <c r="ZX45" s="106"/>
      <c r="ZY45" s="106"/>
      <c r="ZZ45" s="106"/>
      <c r="AAA45" s="106"/>
      <c r="AAB45" s="106"/>
      <c r="AAC45" s="106"/>
      <c r="AAD45" s="106"/>
      <c r="AAE45" s="106"/>
      <c r="AAF45" s="106"/>
      <c r="AAG45" s="106"/>
      <c r="AAH45" s="106"/>
      <c r="AAI45" s="106"/>
      <c r="AAJ45" s="106"/>
      <c r="AAK45" s="106"/>
      <c r="AAL45" s="106"/>
      <c r="AAM45" s="106"/>
      <c r="AAN45" s="106"/>
      <c r="AAO45" s="106"/>
      <c r="AAP45" s="106"/>
      <c r="AAQ45" s="106"/>
      <c r="AAR45" s="106"/>
      <c r="AAS45" s="106"/>
      <c r="AAT45" s="106"/>
      <c r="AAU45" s="106"/>
      <c r="AAV45" s="106"/>
      <c r="AAW45" s="106"/>
      <c r="AAX45" s="106"/>
      <c r="AAY45" s="106"/>
      <c r="AAZ45" s="106"/>
      <c r="ABA45" s="106"/>
      <c r="ABB45" s="106"/>
      <c r="ABC45" s="106"/>
      <c r="ABD45" s="106"/>
      <c r="ABE45" s="106"/>
      <c r="ABF45" s="106"/>
      <c r="ABG45" s="106"/>
      <c r="ABH45" s="106"/>
      <c r="ABI45" s="106"/>
      <c r="ABJ45" s="106"/>
      <c r="ABK45" s="106"/>
      <c r="ABL45" s="106"/>
      <c r="ABM45" s="106"/>
      <c r="ABN45" s="106"/>
      <c r="ABO45" s="106"/>
      <c r="ABP45" s="106"/>
      <c r="ABQ45" s="106"/>
      <c r="ABR45" s="106"/>
      <c r="ABS45" s="106"/>
      <c r="ABT45" s="106"/>
      <c r="ABU45" s="106"/>
      <c r="ABV45" s="106"/>
      <c r="ABW45" s="106"/>
      <c r="ABX45" s="106"/>
      <c r="ABY45" s="106"/>
      <c r="ABZ45" s="106"/>
      <c r="ACA45" s="106"/>
      <c r="ACB45" s="106"/>
      <c r="ACC45" s="106"/>
      <c r="ACD45" s="106"/>
      <c r="ACE45" s="106"/>
      <c r="ACF45" s="106"/>
      <c r="ACG45" s="106"/>
      <c r="ACH45" s="106"/>
      <c r="ACI45" s="106"/>
      <c r="ACJ45" s="106"/>
      <c r="ACK45" s="106"/>
      <c r="ACL45" s="106"/>
      <c r="ACM45" s="106"/>
      <c r="ACN45" s="106"/>
      <c r="ACO45" s="106"/>
      <c r="ACP45" s="106"/>
      <c r="ACQ45" s="106"/>
      <c r="ACR45" s="106"/>
      <c r="ACS45" s="106"/>
      <c r="ACT45" s="106"/>
      <c r="ACU45" s="106"/>
      <c r="ACV45" s="106"/>
      <c r="ACW45" s="106"/>
      <c r="ACX45" s="106"/>
      <c r="ACY45" s="106"/>
      <c r="ACZ45" s="106"/>
      <c r="ADA45" s="106"/>
      <c r="ADB45" s="106"/>
      <c r="ADC45" s="106"/>
      <c r="ADD45" s="106"/>
      <c r="ADE45" s="106"/>
      <c r="ADF45" s="106"/>
      <c r="ADG45" s="106"/>
      <c r="ADH45" s="106"/>
      <c r="ADI45" s="106"/>
      <c r="ADJ45" s="106"/>
      <c r="ADK45" s="106"/>
      <c r="ADL45" s="106"/>
      <c r="ADM45" s="106"/>
      <c r="ADN45" s="106"/>
      <c r="ADO45" s="106"/>
      <c r="ADP45" s="106"/>
      <c r="ADQ45" s="106"/>
      <c r="ADR45" s="106"/>
      <c r="ADS45" s="106"/>
      <c r="ADT45" s="106"/>
      <c r="ADU45" s="106"/>
      <c r="ADV45" s="106"/>
      <c r="ADW45" s="106"/>
      <c r="ADX45" s="106"/>
      <c r="ADY45" s="106"/>
      <c r="ADZ45" s="106"/>
      <c r="AEA45" s="106"/>
      <c r="AEB45" s="106"/>
      <c r="AEC45" s="106"/>
      <c r="AED45" s="106"/>
      <c r="AEE45" s="106"/>
      <c r="AEF45" s="106"/>
      <c r="AEG45" s="106"/>
      <c r="AEH45" s="106"/>
      <c r="AEI45" s="106"/>
      <c r="AEJ45" s="106"/>
      <c r="AEK45" s="106"/>
      <c r="AEL45" s="106"/>
      <c r="AEM45" s="106"/>
      <c r="AEN45" s="106"/>
      <c r="AEO45" s="106"/>
      <c r="AEP45" s="106"/>
      <c r="AEQ45" s="106"/>
      <c r="AER45" s="106"/>
      <c r="AES45" s="106"/>
      <c r="AET45" s="106"/>
      <c r="AEU45" s="106"/>
      <c r="AEV45" s="106"/>
      <c r="AEW45" s="106"/>
      <c r="AEX45" s="106"/>
      <c r="AEY45" s="106"/>
      <c r="AEZ45" s="106"/>
      <c r="AFA45" s="106"/>
      <c r="AFB45" s="106"/>
      <c r="AFC45" s="106"/>
      <c r="AFD45" s="106"/>
      <c r="AFE45" s="106"/>
      <c r="AFF45" s="106"/>
      <c r="AFG45" s="106"/>
      <c r="AFH45" s="106"/>
      <c r="AFI45" s="106"/>
      <c r="AFJ45" s="106"/>
      <c r="AFK45" s="106"/>
      <c r="AFL45" s="106"/>
      <c r="AFM45" s="106"/>
      <c r="AFN45" s="106"/>
      <c r="AFO45" s="106"/>
      <c r="AFP45" s="106"/>
      <c r="AFQ45" s="106"/>
      <c r="AFR45" s="106"/>
      <c r="AFS45" s="106"/>
      <c r="AFT45" s="106"/>
      <c r="AFU45" s="106"/>
      <c r="AFV45" s="106"/>
      <c r="AFW45" s="106"/>
      <c r="AFX45" s="106"/>
      <c r="AFY45" s="106"/>
      <c r="AFZ45" s="106"/>
      <c r="AGA45" s="106"/>
      <c r="AGB45" s="106"/>
      <c r="AGC45" s="106"/>
      <c r="AGD45" s="106"/>
      <c r="AGE45" s="106"/>
      <c r="AGF45" s="106"/>
      <c r="AGG45" s="106"/>
      <c r="AGH45" s="106"/>
      <c r="AGI45" s="106"/>
      <c r="AGJ45" s="106"/>
      <c r="AGK45" s="106"/>
      <c r="AGL45" s="106"/>
      <c r="AGM45" s="106"/>
      <c r="AGN45" s="106"/>
      <c r="AGO45" s="106"/>
      <c r="AGP45" s="106"/>
      <c r="AGQ45" s="106"/>
      <c r="AGR45" s="106"/>
      <c r="AGS45" s="106"/>
      <c r="AGT45" s="106"/>
      <c r="AGU45" s="106"/>
      <c r="AGV45" s="106"/>
      <c r="AGW45" s="106"/>
      <c r="AGX45" s="106"/>
      <c r="AGY45" s="106"/>
      <c r="AGZ45" s="106"/>
      <c r="AHA45" s="106"/>
      <c r="AHB45" s="106"/>
      <c r="AHC45" s="106"/>
      <c r="AHD45" s="106"/>
      <c r="AHE45" s="106"/>
      <c r="AHF45" s="106"/>
      <c r="AHG45" s="106"/>
      <c r="AHH45" s="106"/>
      <c r="AHI45" s="106"/>
      <c r="AHJ45" s="106"/>
      <c r="AHK45" s="106"/>
      <c r="AHL45" s="106"/>
      <c r="AHM45" s="106"/>
      <c r="AHN45" s="106"/>
      <c r="AHO45" s="106"/>
      <c r="AHP45" s="106"/>
      <c r="AHQ45" s="106"/>
      <c r="AHR45" s="106"/>
      <c r="AHS45" s="106"/>
      <c r="AHT45" s="106"/>
      <c r="AHU45" s="106"/>
      <c r="AHV45" s="106"/>
      <c r="AHW45" s="106"/>
      <c r="AHX45" s="106"/>
      <c r="AHY45" s="106"/>
      <c r="AHZ45" s="106"/>
      <c r="AIA45" s="106"/>
      <c r="AIB45" s="106"/>
      <c r="AIC45" s="106"/>
      <c r="AID45" s="106"/>
      <c r="AIE45" s="106"/>
      <c r="AIF45" s="106"/>
      <c r="AIG45" s="106"/>
      <c r="AIH45" s="106"/>
      <c r="AII45" s="106"/>
      <c r="AIJ45" s="106"/>
      <c r="AIK45" s="106"/>
      <c r="AIL45" s="106"/>
      <c r="AIM45" s="106"/>
      <c r="AIN45" s="106"/>
      <c r="AIO45" s="106"/>
      <c r="AIP45" s="106"/>
      <c r="AIQ45" s="106"/>
      <c r="AIR45" s="106"/>
      <c r="AIS45" s="106"/>
      <c r="AIT45" s="106"/>
      <c r="AIU45" s="106"/>
      <c r="AIV45" s="106"/>
      <c r="AIW45" s="106"/>
      <c r="AIX45" s="106"/>
      <c r="AIY45" s="106"/>
      <c r="AIZ45" s="106"/>
      <c r="AJA45" s="106"/>
      <c r="AJB45" s="106"/>
      <c r="AJC45" s="106"/>
      <c r="AJD45" s="106"/>
      <c r="AJE45" s="106"/>
      <c r="AJF45" s="106"/>
      <c r="AJG45" s="106"/>
      <c r="AJH45" s="106"/>
      <c r="AJI45" s="106"/>
      <c r="AJJ45" s="106"/>
      <c r="AJK45" s="106"/>
      <c r="AJL45" s="106"/>
      <c r="AJM45" s="106"/>
      <c r="AJN45" s="106"/>
      <c r="AJO45" s="106"/>
      <c r="AJP45" s="106"/>
      <c r="AJQ45" s="106"/>
      <c r="AJR45" s="106"/>
      <c r="AJS45" s="106"/>
      <c r="AJT45" s="106"/>
      <c r="AJU45" s="106"/>
      <c r="AJV45" s="106"/>
      <c r="AJW45" s="106"/>
      <c r="AJX45" s="106"/>
      <c r="AJY45" s="106"/>
      <c r="AJZ45" s="106"/>
      <c r="AKA45" s="106"/>
      <c r="AKB45" s="106"/>
      <c r="AKC45" s="106"/>
      <c r="AKD45" s="106"/>
      <c r="AKE45" s="106"/>
      <c r="AKF45" s="106"/>
      <c r="AKG45" s="106"/>
      <c r="AKH45" s="106"/>
      <c r="AKI45" s="106"/>
      <c r="AKJ45" s="106"/>
      <c r="AKK45" s="106"/>
      <c r="AKL45" s="106"/>
      <c r="AKM45" s="106"/>
      <c r="AKN45" s="106"/>
      <c r="AKO45" s="106"/>
      <c r="AKP45" s="106"/>
      <c r="AKQ45" s="106"/>
      <c r="AKR45" s="106"/>
      <c r="AKS45" s="106"/>
      <c r="AKT45" s="106"/>
      <c r="AKU45" s="106"/>
      <c r="AKV45" s="106"/>
      <c r="AKW45" s="106"/>
      <c r="AKX45" s="106"/>
      <c r="AKY45" s="106"/>
      <c r="AKZ45" s="106"/>
      <c r="ALA45" s="106"/>
      <c r="ALB45" s="106"/>
      <c r="ALC45" s="106"/>
      <c r="ALD45" s="106"/>
      <c r="ALE45" s="106"/>
      <c r="ALF45" s="106"/>
      <c r="ALG45" s="106"/>
      <c r="ALH45" s="106"/>
      <c r="ALI45" s="106"/>
      <c r="ALJ45" s="106"/>
      <c r="ALK45" s="106"/>
      <c r="ALL45" s="106"/>
      <c r="ALM45" s="106"/>
      <c r="ALN45" s="106"/>
      <c r="ALO45" s="106"/>
      <c r="ALP45" s="106"/>
      <c r="ALQ45" s="106"/>
      <c r="ALR45" s="106"/>
      <c r="ALS45" s="106"/>
      <c r="ALT45" s="106"/>
      <c r="ALU45" s="106"/>
      <c r="ALV45" s="106"/>
      <c r="ALW45" s="106"/>
      <c r="ALX45" s="106"/>
      <c r="ALY45" s="106"/>
      <c r="ALZ45" s="106"/>
      <c r="AMA45" s="106"/>
      <c r="AMB45" s="106"/>
      <c r="AMC45" s="106"/>
      <c r="AMD45" s="106"/>
      <c r="AME45" s="106"/>
      <c r="AMF45" s="106"/>
      <c r="AMG45" s="106"/>
      <c r="AMH45" s="106"/>
      <c r="AMI45" s="106"/>
      <c r="AMJ45" s="106"/>
      <c r="AMK45" s="106"/>
      <c r="AML45" s="106"/>
      <c r="AMM45" s="106"/>
      <c r="AMN45" s="106"/>
      <c r="AMO45" s="106"/>
    </row>
    <row r="46" spans="1:1029" s="167" customFormat="1" ht="15.75" customHeight="1">
      <c r="A46" s="230" t="s">
        <v>30</v>
      </c>
      <c r="B46" s="172" t="s">
        <v>31</v>
      </c>
      <c r="C46" s="51" t="s">
        <v>62</v>
      </c>
      <c r="D46" s="62" t="s">
        <v>132</v>
      </c>
      <c r="E46" s="53"/>
      <c r="F46" s="53">
        <v>12</v>
      </c>
      <c r="G46" s="53">
        <v>30</v>
      </c>
      <c r="H46" s="53"/>
      <c r="I46" s="53"/>
      <c r="J46" s="53"/>
      <c r="K46" s="53"/>
      <c r="L46" s="53"/>
      <c r="M46" s="53"/>
      <c r="N46" s="63">
        <v>0.2</v>
      </c>
      <c r="O46" s="63">
        <v>3</v>
      </c>
      <c r="P46" s="56">
        <v>2</v>
      </c>
      <c r="Q46" s="56" t="s">
        <v>23</v>
      </c>
      <c r="R46" s="64"/>
      <c r="S46" s="64" t="s">
        <v>24</v>
      </c>
      <c r="T46" s="64" t="s">
        <v>36</v>
      </c>
      <c r="U46" s="64" t="s">
        <v>26</v>
      </c>
      <c r="V46" s="64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</row>
    <row r="47" spans="1:1029" ht="12" customHeight="1">
      <c r="A47" s="180"/>
      <c r="B47" s="170" t="s">
        <v>31</v>
      </c>
      <c r="C47" s="185" t="s">
        <v>133</v>
      </c>
      <c r="D47" s="34" t="s">
        <v>134</v>
      </c>
      <c r="E47" s="119"/>
      <c r="F47" s="120"/>
      <c r="G47" s="120"/>
      <c r="H47" s="69"/>
      <c r="I47" s="69"/>
      <c r="J47" s="69"/>
      <c r="K47" s="69"/>
      <c r="L47" s="69"/>
      <c r="M47" s="121">
        <v>3</v>
      </c>
      <c r="N47" s="37">
        <v>0.2</v>
      </c>
      <c r="O47" s="38">
        <v>3</v>
      </c>
      <c r="P47" s="39">
        <v>2</v>
      </c>
      <c r="Q47" s="39" t="s">
        <v>23</v>
      </c>
      <c r="R47" s="40"/>
      <c r="S47" s="40" t="s">
        <v>24</v>
      </c>
      <c r="T47" s="41"/>
      <c r="U47" s="40" t="s">
        <v>32</v>
      </c>
      <c r="V47" s="40"/>
    </row>
    <row r="48" spans="1:1029" s="167" customFormat="1" ht="13.5" customHeight="1">
      <c r="A48" s="230" t="s">
        <v>30</v>
      </c>
      <c r="B48" s="172" t="s">
        <v>31</v>
      </c>
      <c r="C48" s="51" t="s">
        <v>62</v>
      </c>
      <c r="D48" s="62" t="s">
        <v>135</v>
      </c>
      <c r="E48" s="53"/>
      <c r="F48" s="101">
        <v>12</v>
      </c>
      <c r="G48" s="101">
        <v>12</v>
      </c>
      <c r="H48" s="101"/>
      <c r="I48" s="101"/>
      <c r="J48" s="101"/>
      <c r="K48" s="101"/>
      <c r="L48" s="101"/>
      <c r="M48" s="101"/>
      <c r="N48" s="63">
        <v>0.2</v>
      </c>
      <c r="O48" s="63">
        <v>3</v>
      </c>
      <c r="P48" s="56">
        <v>2</v>
      </c>
      <c r="Q48" s="56" t="s">
        <v>23</v>
      </c>
      <c r="R48" s="64"/>
      <c r="S48" s="64" t="s">
        <v>24</v>
      </c>
      <c r="T48" s="64" t="s">
        <v>136</v>
      </c>
      <c r="U48" s="64" t="s">
        <v>32</v>
      </c>
      <c r="V48" s="64"/>
    </row>
    <row r="49" spans="1:41" s="167" customFormat="1" ht="13.5" customHeight="1">
      <c r="A49" s="230" t="s">
        <v>30</v>
      </c>
      <c r="B49" s="172" t="s">
        <v>31</v>
      </c>
      <c r="C49" s="51" t="s">
        <v>62</v>
      </c>
      <c r="D49" s="62" t="s">
        <v>249</v>
      </c>
      <c r="E49" s="53"/>
      <c r="F49" s="53">
        <v>12</v>
      </c>
      <c r="G49" s="53">
        <v>30</v>
      </c>
      <c r="H49" s="53"/>
      <c r="I49" s="53"/>
      <c r="J49" s="53"/>
      <c r="K49" s="53"/>
      <c r="L49" s="53"/>
      <c r="M49" s="53"/>
      <c r="N49" s="63">
        <v>0.2</v>
      </c>
      <c r="O49" s="63">
        <v>3</v>
      </c>
      <c r="P49" s="56">
        <v>2</v>
      </c>
      <c r="Q49" s="56" t="s">
        <v>23</v>
      </c>
      <c r="R49" s="64"/>
      <c r="S49" s="64" t="s">
        <v>24</v>
      </c>
      <c r="T49" s="64" t="s">
        <v>137</v>
      </c>
      <c r="U49" s="64" t="s">
        <v>26</v>
      </c>
      <c r="V49" s="64" t="s">
        <v>35</v>
      </c>
    </row>
    <row r="50" spans="1:41" s="167" customFormat="1" ht="15.6" customHeight="1">
      <c r="A50" s="230" t="s">
        <v>30</v>
      </c>
      <c r="B50" s="172" t="s">
        <v>31</v>
      </c>
      <c r="C50" s="51" t="s">
        <v>62</v>
      </c>
      <c r="D50" s="62" t="s">
        <v>138</v>
      </c>
      <c r="E50" s="53"/>
      <c r="F50" s="53">
        <v>10</v>
      </c>
      <c r="G50" s="53">
        <v>19</v>
      </c>
      <c r="H50" s="53"/>
      <c r="I50" s="53"/>
      <c r="J50" s="53"/>
      <c r="K50" s="53"/>
      <c r="L50" s="53"/>
      <c r="M50" s="53"/>
      <c r="N50" s="63">
        <v>0.2</v>
      </c>
      <c r="O50" s="63">
        <v>3</v>
      </c>
      <c r="P50" s="56">
        <v>2</v>
      </c>
      <c r="Q50" s="56" t="s">
        <v>23</v>
      </c>
      <c r="R50" s="64"/>
      <c r="S50" s="64" t="s">
        <v>24</v>
      </c>
      <c r="T50" s="59" t="s">
        <v>86</v>
      </c>
      <c r="U50" s="59" t="s">
        <v>32</v>
      </c>
      <c r="V50" s="64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41" ht="15.75" customHeight="1">
      <c r="A51" s="179" t="s">
        <v>27</v>
      </c>
      <c r="B51" s="171" t="s">
        <v>31</v>
      </c>
      <c r="C51" s="3" t="s">
        <v>71</v>
      </c>
      <c r="D51" s="44" t="s">
        <v>243</v>
      </c>
      <c r="E51" s="45"/>
      <c r="F51" s="45">
        <v>15</v>
      </c>
      <c r="G51" s="45">
        <v>18</v>
      </c>
      <c r="H51" s="45"/>
      <c r="I51" s="45"/>
      <c r="J51" s="45"/>
      <c r="K51" s="45"/>
      <c r="L51" s="45"/>
      <c r="M51" s="45"/>
      <c r="N51" s="47">
        <v>0.2</v>
      </c>
      <c r="O51" s="47">
        <v>3</v>
      </c>
      <c r="P51" s="48">
        <v>2</v>
      </c>
      <c r="Q51" s="48" t="s">
        <v>23</v>
      </c>
      <c r="R51" s="49"/>
      <c r="S51" s="49" t="s">
        <v>24</v>
      </c>
      <c r="T51" s="236" t="s">
        <v>244</v>
      </c>
      <c r="U51" s="65" t="s">
        <v>32</v>
      </c>
      <c r="V51" s="40"/>
      <c r="W51" s="90"/>
      <c r="X51" s="90"/>
      <c r="Y51" s="90"/>
      <c r="Z51" s="90"/>
      <c r="AA51" s="90"/>
      <c r="AB51" s="90"/>
      <c r="AC51" s="90"/>
      <c r="AD51" s="90"/>
      <c r="AE51" s="90"/>
    </row>
    <row r="52" spans="1:41" ht="15.75" customHeight="1">
      <c r="A52" s="180"/>
      <c r="B52" s="170" t="s">
        <v>31</v>
      </c>
      <c r="C52" s="185" t="s">
        <v>139</v>
      </c>
      <c r="D52" s="34" t="s">
        <v>140</v>
      </c>
      <c r="E52" s="35"/>
      <c r="F52" s="35">
        <v>11</v>
      </c>
      <c r="G52" s="35">
        <v>18</v>
      </c>
      <c r="H52" s="35"/>
      <c r="I52" s="35"/>
      <c r="J52" s="35"/>
      <c r="K52" s="35"/>
      <c r="L52" s="35"/>
      <c r="M52" s="35"/>
      <c r="N52" s="37">
        <v>0.2</v>
      </c>
      <c r="O52" s="38">
        <v>3</v>
      </c>
      <c r="P52" s="39">
        <v>2</v>
      </c>
      <c r="Q52" s="39" t="s">
        <v>23</v>
      </c>
      <c r="R52" s="40"/>
      <c r="S52" s="40" t="s">
        <v>24</v>
      </c>
      <c r="T52" s="72" t="s">
        <v>113</v>
      </c>
      <c r="U52" s="97" t="s">
        <v>32</v>
      </c>
      <c r="V52" s="40"/>
      <c r="W52" s="90"/>
      <c r="X52" s="90"/>
      <c r="Y52" s="90"/>
      <c r="Z52" s="90"/>
      <c r="AA52" s="90"/>
      <c r="AB52" s="90"/>
      <c r="AC52" s="90"/>
      <c r="AD52" s="90"/>
      <c r="AE52" s="90"/>
    </row>
    <row r="53" spans="1:41" ht="15.75" customHeight="1">
      <c r="A53" s="179" t="s">
        <v>19</v>
      </c>
      <c r="B53" s="170" t="s">
        <v>31</v>
      </c>
      <c r="C53" s="3" t="s">
        <v>242</v>
      </c>
      <c r="D53" s="44" t="s">
        <v>141</v>
      </c>
      <c r="E53" s="35"/>
      <c r="F53" s="36">
        <v>8</v>
      </c>
      <c r="G53" s="36">
        <v>22</v>
      </c>
      <c r="H53" s="35"/>
      <c r="I53" s="35"/>
      <c r="J53" s="35"/>
      <c r="K53" s="35"/>
      <c r="L53" s="35"/>
      <c r="M53" s="35"/>
      <c r="N53" s="37">
        <v>0.2</v>
      </c>
      <c r="O53" s="122">
        <v>3</v>
      </c>
      <c r="P53" s="39">
        <v>2</v>
      </c>
      <c r="Q53" s="98" t="s">
        <v>23</v>
      </c>
      <c r="R53" s="71"/>
      <c r="S53" s="71" t="s">
        <v>24</v>
      </c>
      <c r="T53" s="72" t="s">
        <v>113</v>
      </c>
      <c r="U53" s="73" t="s">
        <v>26</v>
      </c>
      <c r="V53" s="71" t="s">
        <v>35</v>
      </c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</row>
    <row r="54" spans="1:41" ht="15.75" customHeight="1">
      <c r="A54" s="230" t="s">
        <v>30</v>
      </c>
      <c r="B54" s="173" t="s">
        <v>31</v>
      </c>
      <c r="C54" s="51" t="s">
        <v>62</v>
      </c>
      <c r="D54" s="232" t="s">
        <v>142</v>
      </c>
      <c r="E54" s="53"/>
      <c r="F54" s="53">
        <v>8</v>
      </c>
      <c r="G54" s="53">
        <v>22</v>
      </c>
      <c r="H54" s="53"/>
      <c r="I54" s="53"/>
      <c r="J54" s="53"/>
      <c r="K54" s="53"/>
      <c r="L54" s="53"/>
      <c r="M54" s="53"/>
      <c r="N54" s="63">
        <v>0.2</v>
      </c>
      <c r="O54" s="55">
        <v>3</v>
      </c>
      <c r="P54" s="56">
        <v>2</v>
      </c>
      <c r="Q54" s="235" t="s">
        <v>23</v>
      </c>
      <c r="R54" s="58"/>
      <c r="S54" s="58" t="s">
        <v>24</v>
      </c>
      <c r="T54" s="59" t="s">
        <v>113</v>
      </c>
      <c r="U54" s="58" t="s">
        <v>26</v>
      </c>
      <c r="V54" s="58" t="s">
        <v>35</v>
      </c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</row>
    <row r="55" spans="1:41" ht="15.75" customHeight="1">
      <c r="A55" s="180"/>
      <c r="B55" s="170" t="s">
        <v>31</v>
      </c>
      <c r="C55" s="2" t="s">
        <v>143</v>
      </c>
      <c r="D55" s="34" t="s">
        <v>144</v>
      </c>
      <c r="E55" s="35"/>
      <c r="F55" s="35">
        <v>12</v>
      </c>
      <c r="G55" s="35">
        <v>12</v>
      </c>
      <c r="H55" s="35"/>
      <c r="I55" s="35"/>
      <c r="J55" s="35"/>
      <c r="K55" s="35"/>
      <c r="L55" s="35"/>
      <c r="M55" s="35"/>
      <c r="N55" s="37">
        <v>0.2</v>
      </c>
      <c r="O55" s="38">
        <v>3</v>
      </c>
      <c r="P55" s="39">
        <v>2</v>
      </c>
      <c r="Q55" s="39" t="s">
        <v>23</v>
      </c>
      <c r="R55" s="40"/>
      <c r="S55" s="40" t="s">
        <v>24</v>
      </c>
      <c r="T55" s="72" t="s">
        <v>145</v>
      </c>
      <c r="U55" s="97" t="s">
        <v>32</v>
      </c>
      <c r="V55" s="40"/>
      <c r="W55" s="90"/>
      <c r="X55" s="90"/>
      <c r="Y55" s="90"/>
      <c r="Z55" s="90"/>
      <c r="AA55" s="90"/>
      <c r="AB55" s="90"/>
      <c r="AC55" s="90"/>
      <c r="AD55" s="90"/>
      <c r="AE55" s="90"/>
    </row>
    <row r="56" spans="1:41" ht="15.75" customHeight="1">
      <c r="A56" s="180"/>
      <c r="B56" s="170" t="s">
        <v>31</v>
      </c>
      <c r="C56" s="2" t="s">
        <v>146</v>
      </c>
      <c r="D56" s="34" t="s">
        <v>147</v>
      </c>
      <c r="E56" s="35"/>
      <c r="F56" s="35">
        <v>12</v>
      </c>
      <c r="G56" s="35">
        <v>12</v>
      </c>
      <c r="H56" s="35"/>
      <c r="I56" s="35"/>
      <c r="J56" s="35"/>
      <c r="K56" s="35"/>
      <c r="L56" s="35"/>
      <c r="M56" s="35"/>
      <c r="N56" s="37">
        <v>0.2</v>
      </c>
      <c r="O56" s="38">
        <v>3</v>
      </c>
      <c r="P56" s="39">
        <v>2</v>
      </c>
      <c r="Q56" s="39" t="s">
        <v>23</v>
      </c>
      <c r="R56" s="40"/>
      <c r="S56" s="40" t="s">
        <v>24</v>
      </c>
      <c r="T56" s="72" t="s">
        <v>145</v>
      </c>
      <c r="U56" s="73" t="s">
        <v>26</v>
      </c>
      <c r="V56" s="40" t="s">
        <v>35</v>
      </c>
      <c r="W56" s="90"/>
      <c r="X56" s="90"/>
      <c r="Y56" s="90"/>
      <c r="Z56" s="90"/>
      <c r="AA56" s="90"/>
      <c r="AB56" s="90"/>
      <c r="AC56" s="90"/>
      <c r="AD56" s="90"/>
      <c r="AE56" s="90"/>
    </row>
    <row r="57" spans="1:41" ht="15.75" customHeight="1">
      <c r="A57" s="180"/>
      <c r="B57" s="170" t="s">
        <v>31</v>
      </c>
      <c r="C57" s="186" t="s">
        <v>148</v>
      </c>
      <c r="D57" s="34" t="s">
        <v>149</v>
      </c>
      <c r="E57" s="35"/>
      <c r="F57" s="35">
        <v>12</v>
      </c>
      <c r="G57" s="35">
        <v>12</v>
      </c>
      <c r="H57" s="35"/>
      <c r="I57" s="35"/>
      <c r="J57" s="35"/>
      <c r="K57" s="35"/>
      <c r="L57" s="35"/>
      <c r="M57" s="35"/>
      <c r="N57" s="37">
        <v>0.2</v>
      </c>
      <c r="O57" s="38">
        <v>3</v>
      </c>
      <c r="P57" s="39">
        <v>2</v>
      </c>
      <c r="Q57" s="39" t="s">
        <v>23</v>
      </c>
      <c r="R57" s="40"/>
      <c r="S57" s="40" t="s">
        <v>24</v>
      </c>
      <c r="T57" s="72" t="s">
        <v>145</v>
      </c>
      <c r="U57" s="97" t="s">
        <v>32</v>
      </c>
      <c r="V57" s="40"/>
      <c r="W57" s="90"/>
      <c r="X57" s="90"/>
      <c r="Y57" s="90"/>
      <c r="Z57" s="90"/>
      <c r="AA57" s="90"/>
      <c r="AB57" s="90"/>
      <c r="AC57" s="90"/>
      <c r="AD57" s="90"/>
      <c r="AE57" s="90"/>
    </row>
    <row r="58" spans="1:41" ht="15.75" customHeight="1">
      <c r="A58" s="180"/>
      <c r="B58" s="170" t="s">
        <v>31</v>
      </c>
      <c r="C58" s="1" t="s">
        <v>150</v>
      </c>
      <c r="D58" s="34" t="s">
        <v>151</v>
      </c>
      <c r="E58" s="35"/>
      <c r="F58" s="35">
        <v>12</v>
      </c>
      <c r="G58" s="35">
        <v>12</v>
      </c>
      <c r="H58" s="35"/>
      <c r="I58" s="35"/>
      <c r="J58" s="35"/>
      <c r="K58" s="35"/>
      <c r="L58" s="35"/>
      <c r="M58" s="35"/>
      <c r="N58" s="37">
        <v>0.2</v>
      </c>
      <c r="O58" s="38">
        <v>3</v>
      </c>
      <c r="P58" s="39">
        <v>2</v>
      </c>
      <c r="Q58" s="39" t="s">
        <v>23</v>
      </c>
      <c r="R58" s="40"/>
      <c r="S58" s="40" t="s">
        <v>24</v>
      </c>
      <c r="T58" s="72" t="s">
        <v>145</v>
      </c>
      <c r="U58" s="97" t="s">
        <v>32</v>
      </c>
      <c r="V58" s="40"/>
      <c r="W58" s="90"/>
      <c r="X58" s="90"/>
      <c r="Y58" s="90"/>
      <c r="Z58" s="90"/>
      <c r="AA58" s="90"/>
      <c r="AB58" s="90"/>
      <c r="AC58" s="90"/>
      <c r="AD58" s="90"/>
      <c r="AE58" s="90"/>
    </row>
    <row r="59" spans="1:41" ht="15.75" customHeight="1">
      <c r="A59" s="180"/>
      <c r="B59" s="170" t="s">
        <v>31</v>
      </c>
      <c r="C59" s="1" t="s">
        <v>152</v>
      </c>
      <c r="D59" s="34" t="s">
        <v>153</v>
      </c>
      <c r="E59" s="35"/>
      <c r="F59" s="35">
        <v>12</v>
      </c>
      <c r="G59" s="35">
        <v>12</v>
      </c>
      <c r="H59" s="35"/>
      <c r="I59" s="35"/>
      <c r="J59" s="35"/>
      <c r="K59" s="35"/>
      <c r="L59" s="35"/>
      <c r="M59" s="35"/>
      <c r="N59" s="37">
        <v>0.2</v>
      </c>
      <c r="O59" s="38">
        <v>3</v>
      </c>
      <c r="P59" s="39">
        <v>2</v>
      </c>
      <c r="Q59" s="39" t="s">
        <v>23</v>
      </c>
      <c r="R59" s="40"/>
      <c r="S59" s="40" t="s">
        <v>24</v>
      </c>
      <c r="T59" s="72" t="s">
        <v>145</v>
      </c>
      <c r="U59" s="73" t="s">
        <v>26</v>
      </c>
      <c r="V59" s="40" t="s">
        <v>35</v>
      </c>
      <c r="W59" s="90"/>
      <c r="X59" s="90"/>
      <c r="Y59" s="90"/>
      <c r="Z59" s="90"/>
      <c r="AA59" s="90"/>
      <c r="AB59" s="90"/>
      <c r="AC59" s="90"/>
      <c r="AD59" s="90"/>
      <c r="AE59" s="90"/>
    </row>
    <row r="60" spans="1:41" ht="15.75" customHeight="1">
      <c r="A60" s="179" t="s">
        <v>19</v>
      </c>
      <c r="B60" s="170" t="s">
        <v>154</v>
      </c>
      <c r="C60" s="1" t="s">
        <v>155</v>
      </c>
      <c r="D60" s="34" t="s">
        <v>156</v>
      </c>
      <c r="E60" s="35"/>
      <c r="F60" s="45">
        <v>24</v>
      </c>
      <c r="G60" s="35"/>
      <c r="H60" s="35"/>
      <c r="I60" s="35"/>
      <c r="J60" s="35"/>
      <c r="K60" s="35"/>
      <c r="L60" s="35"/>
      <c r="M60" s="35"/>
      <c r="N60" s="47">
        <v>0.2</v>
      </c>
      <c r="O60" s="38">
        <v>3</v>
      </c>
      <c r="P60" s="39">
        <v>2</v>
      </c>
      <c r="Q60" s="39" t="s">
        <v>23</v>
      </c>
      <c r="R60" s="40"/>
      <c r="S60" s="40" t="s">
        <v>24</v>
      </c>
      <c r="T60" s="72" t="s">
        <v>157</v>
      </c>
      <c r="U60" s="97" t="s">
        <v>32</v>
      </c>
      <c r="V60" s="40"/>
      <c r="W60" s="90"/>
      <c r="X60" s="90"/>
      <c r="Y60" s="90"/>
      <c r="Z60" s="90"/>
      <c r="AA60" s="90"/>
      <c r="AB60" s="90"/>
      <c r="AC60" s="90"/>
      <c r="AD60" s="90"/>
      <c r="AE60" s="90"/>
    </row>
    <row r="61" spans="1:41" ht="15">
      <c r="A61" s="180"/>
      <c r="B61" s="169" t="s">
        <v>20</v>
      </c>
      <c r="C61" s="26" t="s">
        <v>158</v>
      </c>
      <c r="D61" s="123" t="s">
        <v>159</v>
      </c>
      <c r="E61" s="28">
        <f>SUM(F61:H61)</f>
        <v>78</v>
      </c>
      <c r="F61" s="28">
        <f>SUM(F62:F64)</f>
        <v>60</v>
      </c>
      <c r="G61" s="28">
        <f>SUM(G62:G64)</f>
        <v>18</v>
      </c>
      <c r="H61" s="28">
        <f>SUM(H62:H64)</f>
        <v>0</v>
      </c>
      <c r="I61" s="28"/>
      <c r="J61" s="28"/>
      <c r="K61" s="28"/>
      <c r="L61" s="28"/>
      <c r="M61" s="28">
        <f>SUM(M62:M64)</f>
        <v>0</v>
      </c>
      <c r="N61" s="29"/>
      <c r="O61" s="29">
        <v>9</v>
      </c>
      <c r="P61" s="30"/>
      <c r="Q61" s="30"/>
      <c r="R61" s="30"/>
      <c r="S61" s="30" t="s">
        <v>21</v>
      </c>
      <c r="T61" s="30" t="s">
        <v>21</v>
      </c>
      <c r="U61" s="30"/>
      <c r="V61" s="30"/>
    </row>
    <row r="62" spans="1:41" ht="15">
      <c r="A62" s="180"/>
      <c r="B62" s="175" t="s">
        <v>22</v>
      </c>
      <c r="C62" s="188" t="s">
        <v>160</v>
      </c>
      <c r="D62" s="128" t="s">
        <v>161</v>
      </c>
      <c r="E62" s="125"/>
      <c r="F62" s="125">
        <v>27</v>
      </c>
      <c r="G62" s="125"/>
      <c r="H62" s="126"/>
      <c r="I62" s="126"/>
      <c r="J62" s="126"/>
      <c r="K62" s="126"/>
      <c r="L62" s="126"/>
      <c r="M62" s="126"/>
      <c r="N62" s="38">
        <v>0.33300000000000002</v>
      </c>
      <c r="O62" s="38">
        <v>3</v>
      </c>
      <c r="P62" s="40">
        <v>2</v>
      </c>
      <c r="Q62" s="39" t="s">
        <v>23</v>
      </c>
      <c r="R62" s="40"/>
      <c r="S62" s="40" t="s">
        <v>24</v>
      </c>
      <c r="T62" s="41" t="s">
        <v>61</v>
      </c>
      <c r="U62" s="40" t="s">
        <v>32</v>
      </c>
      <c r="V62" s="40"/>
    </row>
    <row r="63" spans="1:41" ht="15">
      <c r="A63" s="180"/>
      <c r="B63" s="175" t="s">
        <v>22</v>
      </c>
      <c r="C63" s="188" t="s">
        <v>162</v>
      </c>
      <c r="D63" s="128" t="s">
        <v>163</v>
      </c>
      <c r="E63" s="125"/>
      <c r="F63" s="125">
        <v>9</v>
      </c>
      <c r="G63" s="125">
        <v>18</v>
      </c>
      <c r="H63" s="126"/>
      <c r="I63" s="126"/>
      <c r="J63" s="126"/>
      <c r="K63" s="126"/>
      <c r="L63" s="126"/>
      <c r="M63" s="126"/>
      <c r="N63" s="38">
        <v>0.33300000000000002</v>
      </c>
      <c r="O63" s="38">
        <v>3</v>
      </c>
      <c r="P63" s="40">
        <v>2</v>
      </c>
      <c r="Q63" s="39" t="s">
        <v>23</v>
      </c>
      <c r="R63" s="40"/>
      <c r="S63" s="40" t="s">
        <v>24</v>
      </c>
      <c r="T63" s="41" t="s">
        <v>61</v>
      </c>
      <c r="U63" s="40" t="s">
        <v>32</v>
      </c>
      <c r="V63" s="40"/>
    </row>
    <row r="64" spans="1:41" ht="15">
      <c r="A64" s="180"/>
      <c r="B64" s="175" t="s">
        <v>22</v>
      </c>
      <c r="C64" s="187" t="s">
        <v>164</v>
      </c>
      <c r="D64" s="128" t="s">
        <v>165</v>
      </c>
      <c r="E64" s="125"/>
      <c r="F64" s="125">
        <v>24</v>
      </c>
      <c r="G64" s="125"/>
      <c r="H64" s="126"/>
      <c r="I64" s="126"/>
      <c r="J64" s="126"/>
      <c r="K64" s="126"/>
      <c r="L64" s="126"/>
      <c r="M64" s="126"/>
      <c r="N64" s="38">
        <v>0.33300000000000002</v>
      </c>
      <c r="O64" s="38">
        <v>3</v>
      </c>
      <c r="P64" s="40">
        <v>2</v>
      </c>
      <c r="Q64" s="39" t="s">
        <v>23</v>
      </c>
      <c r="R64" s="40"/>
      <c r="S64" s="40" t="s">
        <v>24</v>
      </c>
      <c r="T64" s="41" t="s">
        <v>61</v>
      </c>
      <c r="U64" s="40" t="s">
        <v>32</v>
      </c>
      <c r="V64" s="40"/>
    </row>
    <row r="65" spans="1:22" ht="51" customHeight="1">
      <c r="A65" s="179" t="s">
        <v>19</v>
      </c>
      <c r="B65" s="127" t="s">
        <v>166</v>
      </c>
      <c r="C65" s="127"/>
      <c r="D65" s="161" t="s">
        <v>167</v>
      </c>
      <c r="E65" s="28">
        <f>SUM(F65:H65)</f>
        <v>16</v>
      </c>
      <c r="F65" s="28">
        <f>SUM(F66)</f>
        <v>0</v>
      </c>
      <c r="G65" s="28">
        <f>G66</f>
        <v>16</v>
      </c>
      <c r="H65" s="28">
        <f>SUM(H66)</f>
        <v>0</v>
      </c>
      <c r="I65" s="28"/>
      <c r="J65" s="28"/>
      <c r="K65" s="28"/>
      <c r="L65" s="28"/>
      <c r="M65" s="28">
        <f>SUM(M66)</f>
        <v>0</v>
      </c>
      <c r="N65" s="29"/>
      <c r="O65" s="29">
        <v>2</v>
      </c>
      <c r="P65" s="30"/>
      <c r="Q65" s="30"/>
      <c r="R65" s="30"/>
      <c r="S65" s="30" t="s">
        <v>24</v>
      </c>
      <c r="T65" s="30" t="s">
        <v>21</v>
      </c>
      <c r="U65" s="30"/>
      <c r="V65" s="30"/>
    </row>
    <row r="66" spans="1:22" ht="15">
      <c r="A66" s="180"/>
      <c r="B66" s="38" t="s">
        <v>168</v>
      </c>
      <c r="C66" s="208" t="s">
        <v>169</v>
      </c>
      <c r="D66" s="162" t="s">
        <v>170</v>
      </c>
      <c r="E66" s="163"/>
      <c r="F66" s="129"/>
      <c r="G66" s="125">
        <v>16</v>
      </c>
      <c r="H66" s="129"/>
      <c r="I66" s="129"/>
      <c r="J66" s="129"/>
      <c r="K66" s="129"/>
      <c r="L66" s="129"/>
      <c r="M66" s="129"/>
      <c r="N66" s="37">
        <v>1</v>
      </c>
      <c r="O66" s="38"/>
      <c r="P66" s="40">
        <v>2</v>
      </c>
      <c r="Q66" s="39" t="s">
        <v>23</v>
      </c>
      <c r="R66" s="40"/>
      <c r="S66" s="40" t="s">
        <v>24</v>
      </c>
      <c r="T66" s="41" t="s">
        <v>61</v>
      </c>
      <c r="U66" s="40"/>
      <c r="V66" s="40"/>
    </row>
    <row r="67" spans="1:22" s="221" customFormat="1" ht="15">
      <c r="A67" s="209"/>
      <c r="B67" s="210"/>
      <c r="C67" s="211"/>
      <c r="D67" s="212"/>
      <c r="E67" s="213"/>
      <c r="F67" s="214"/>
      <c r="G67" s="215"/>
      <c r="H67" s="214"/>
      <c r="I67" s="214"/>
      <c r="J67" s="214"/>
      <c r="K67" s="214"/>
      <c r="L67" s="214"/>
      <c r="M67" s="214"/>
      <c r="N67" s="216"/>
      <c r="O67" s="217"/>
      <c r="P67" s="218"/>
      <c r="Q67" s="219"/>
      <c r="R67" s="218"/>
      <c r="S67" s="218"/>
      <c r="T67" s="220"/>
      <c r="U67" s="218"/>
      <c r="V67" s="218"/>
    </row>
    <row r="68" spans="1:22" s="167" customFormat="1" ht="50.25" customHeight="1">
      <c r="A68" s="189" t="s">
        <v>30</v>
      </c>
      <c r="B68" s="176" t="s">
        <v>171</v>
      </c>
      <c r="C68" s="51" t="s">
        <v>172</v>
      </c>
      <c r="D68" s="130" t="s">
        <v>173</v>
      </c>
      <c r="E68" s="131"/>
      <c r="F68" s="131">
        <v>30</v>
      </c>
      <c r="G68" s="131">
        <v>6</v>
      </c>
      <c r="H68" s="132"/>
      <c r="I68" s="132"/>
      <c r="J68" s="132"/>
      <c r="K68" s="132"/>
      <c r="L68" s="132"/>
      <c r="M68" s="132"/>
      <c r="N68" s="63">
        <v>1</v>
      </c>
      <c r="O68" s="63"/>
      <c r="P68" s="64">
        <v>2</v>
      </c>
      <c r="Q68" s="56" t="s">
        <v>23</v>
      </c>
      <c r="R68" s="64"/>
      <c r="S68" s="64" t="s">
        <v>24</v>
      </c>
      <c r="T68" s="133" t="s">
        <v>174</v>
      </c>
      <c r="U68" s="64"/>
      <c r="V68" s="64"/>
    </row>
    <row r="69" spans="1:22" s="167" customFormat="1" ht="18.75">
      <c r="A69" s="189" t="s">
        <v>30</v>
      </c>
      <c r="B69" s="177" t="s">
        <v>175</v>
      </c>
      <c r="C69" s="134"/>
      <c r="D69" s="135" t="s">
        <v>176</v>
      </c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O69" s="137"/>
      <c r="P69" s="138"/>
      <c r="Q69" s="138"/>
      <c r="R69" s="138"/>
      <c r="S69" s="138"/>
      <c r="T69" s="138"/>
      <c r="U69" s="138"/>
      <c r="V69" s="138"/>
    </row>
    <row r="70" spans="1:22" ht="18.75">
      <c r="A70" s="189" t="s">
        <v>30</v>
      </c>
      <c r="B70" s="190"/>
      <c r="C70" s="191"/>
      <c r="D70" s="192" t="s">
        <v>177</v>
      </c>
      <c r="E70" s="193"/>
      <c r="F70" s="193"/>
      <c r="G70" s="193"/>
      <c r="H70" s="193"/>
      <c r="I70" s="193"/>
      <c r="J70" s="193"/>
      <c r="K70" s="193"/>
      <c r="L70" s="193"/>
      <c r="M70" s="193"/>
      <c r="N70" s="194"/>
      <c r="O70" s="194"/>
      <c r="P70" s="195"/>
      <c r="Q70" s="195"/>
      <c r="R70" s="195"/>
      <c r="S70" s="195"/>
      <c r="T70" s="195"/>
      <c r="U70" s="195"/>
      <c r="V70" s="195"/>
    </row>
    <row r="71" spans="1:22" ht="18.75">
      <c r="A71" s="189" t="s">
        <v>30</v>
      </c>
      <c r="B71" s="196" t="s">
        <v>178</v>
      </c>
      <c r="C71" s="205" t="s">
        <v>169</v>
      </c>
      <c r="D71" s="197" t="s">
        <v>170</v>
      </c>
      <c r="E71" s="198"/>
      <c r="F71" s="199"/>
      <c r="G71" s="198">
        <v>16</v>
      </c>
      <c r="H71" s="199"/>
      <c r="I71" s="199"/>
      <c r="J71" s="199"/>
      <c r="K71" s="199"/>
      <c r="L71" s="199"/>
      <c r="M71" s="199"/>
      <c r="N71" s="200">
        <v>1</v>
      </c>
      <c r="O71" s="201"/>
      <c r="P71" s="202">
        <v>2</v>
      </c>
      <c r="Q71" s="203" t="s">
        <v>23</v>
      </c>
      <c r="R71" s="202"/>
      <c r="S71" s="202" t="s">
        <v>24</v>
      </c>
      <c r="T71" s="204" t="s">
        <v>61</v>
      </c>
      <c r="U71" s="202"/>
      <c r="V71" s="202"/>
    </row>
    <row r="72" spans="1:22" s="167" customFormat="1" ht="50.25" customHeight="1">
      <c r="A72" s="189" t="s">
        <v>30</v>
      </c>
      <c r="B72" s="176" t="s">
        <v>179</v>
      </c>
      <c r="C72" s="51" t="s">
        <v>172</v>
      </c>
      <c r="D72" s="130" t="s">
        <v>173</v>
      </c>
      <c r="E72" s="131"/>
      <c r="F72" s="131">
        <v>30</v>
      </c>
      <c r="G72" s="131">
        <v>6</v>
      </c>
      <c r="H72" s="132"/>
      <c r="I72" s="132"/>
      <c r="J72" s="132"/>
      <c r="K72" s="132"/>
      <c r="L72" s="132"/>
      <c r="M72" s="132"/>
      <c r="N72" s="63">
        <v>1</v>
      </c>
      <c r="O72" s="63"/>
      <c r="P72" s="64">
        <v>2</v>
      </c>
      <c r="Q72" s="56" t="s">
        <v>23</v>
      </c>
      <c r="R72" s="64"/>
      <c r="S72" s="64" t="s">
        <v>24</v>
      </c>
      <c r="T72" s="133" t="s">
        <v>180</v>
      </c>
      <c r="U72" s="64"/>
      <c r="V72" s="64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BADFE-8BE0-4678-8D48-558EE7C6F533}">
  <sheetPr>
    <tabColor rgb="FFFF0000"/>
  </sheetPr>
  <dimension ref="A1:AMP44"/>
  <sheetViews>
    <sheetView tabSelected="1" zoomScale="55" zoomScaleNormal="55" workbookViewId="0">
      <selection activeCell="B1" sqref="B1"/>
    </sheetView>
  </sheetViews>
  <sheetFormatPr baseColWidth="10" defaultColWidth="11" defaultRowHeight="14.25"/>
  <cols>
    <col min="1" max="1" width="11" style="10"/>
    <col min="2" max="2" width="51.875" style="10" customWidth="1"/>
    <col min="3" max="3" width="22.125" style="10" customWidth="1"/>
    <col min="4" max="4" width="75.25" style="10" customWidth="1"/>
    <col min="5" max="5" width="63.75" style="10" customWidth="1"/>
    <col min="6" max="6" width="23.75" style="10" customWidth="1"/>
    <col min="7" max="7" width="26" style="10" customWidth="1"/>
    <col min="8" max="8" width="25.75" style="10" customWidth="1"/>
    <col min="9" max="12" width="11" style="10"/>
    <col min="13" max="13" width="27.875" style="10" customWidth="1"/>
    <col min="14" max="16384" width="11" style="10"/>
  </cols>
  <sheetData>
    <row r="1" spans="1:44" ht="27.75">
      <c r="B1" s="139"/>
      <c r="C1" s="139"/>
      <c r="D1" s="139" t="s">
        <v>181</v>
      </c>
      <c r="F1" s="5" t="s">
        <v>0</v>
      </c>
      <c r="G1" s="5" t="s">
        <v>0</v>
      </c>
      <c r="H1" s="5" t="s">
        <v>0</v>
      </c>
      <c r="I1" s="6"/>
      <c r="J1" s="6"/>
      <c r="K1" s="6"/>
      <c r="L1" s="6"/>
      <c r="M1" s="5" t="s">
        <v>0</v>
      </c>
    </row>
    <row r="2" spans="1:44" ht="88.5" customHeight="1">
      <c r="B2" s="12" t="s">
        <v>47</v>
      </c>
      <c r="C2" s="7" t="s">
        <v>2</v>
      </c>
      <c r="D2" s="12" t="s">
        <v>3</v>
      </c>
      <c r="E2" s="13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12" t="s">
        <v>13</v>
      </c>
      <c r="O2" s="12" t="s">
        <v>14</v>
      </c>
      <c r="P2" s="14" t="s">
        <v>15</v>
      </c>
      <c r="Q2" s="14" t="s">
        <v>48</v>
      </c>
      <c r="R2" s="14" t="s">
        <v>49</v>
      </c>
      <c r="S2" s="14" t="s">
        <v>16</v>
      </c>
      <c r="T2" s="15" t="s">
        <v>50</v>
      </c>
      <c r="U2" s="16" t="s">
        <v>17</v>
      </c>
      <c r="V2" s="16" t="s">
        <v>18</v>
      </c>
    </row>
    <row r="3" spans="1:44" ht="30">
      <c r="B3" s="17"/>
      <c r="C3" s="17"/>
      <c r="D3" s="17" t="s">
        <v>182</v>
      </c>
      <c r="E3" s="18">
        <f t="shared" ref="E3:E6" si="0">SUM(F3:H3)</f>
        <v>298</v>
      </c>
      <c r="F3" s="18">
        <f>SUM(F6,F13,F38,F43)</f>
        <v>152</v>
      </c>
      <c r="G3" s="18">
        <f>SUM(G6,G13,G38,G43)</f>
        <v>146</v>
      </c>
      <c r="H3" s="18">
        <f>SUM(H6,H13,H38,H43)</f>
        <v>0</v>
      </c>
      <c r="I3" s="18"/>
      <c r="J3" s="18"/>
      <c r="K3" s="18"/>
      <c r="L3" s="18"/>
      <c r="M3" s="18">
        <f>SUM(M6,M13,M38,M43)</f>
        <v>1</v>
      </c>
      <c r="N3" s="18"/>
      <c r="O3" s="18">
        <f>SUM(O6,O13,O38,O43)</f>
        <v>32</v>
      </c>
      <c r="P3" s="17"/>
      <c r="Q3" s="17"/>
      <c r="R3" s="19"/>
      <c r="S3" s="19"/>
      <c r="T3" s="19"/>
      <c r="U3" s="19"/>
      <c r="V3" s="19"/>
    </row>
    <row r="4" spans="1:44" s="20" customFormat="1" ht="15">
      <c r="B4" s="21" t="s">
        <v>20</v>
      </c>
      <c r="C4" s="21"/>
      <c r="D4" s="22" t="s">
        <v>52</v>
      </c>
      <c r="E4" s="23">
        <f>SUM(F4:H4)</f>
        <v>84</v>
      </c>
      <c r="F4" s="23">
        <f>SUM(F6:F7)</f>
        <v>36</v>
      </c>
      <c r="G4" s="23">
        <f>SUM(G6/2,G7)</f>
        <v>48</v>
      </c>
      <c r="H4" s="23">
        <f>SUM(H6:H7)</f>
        <v>0</v>
      </c>
      <c r="I4" s="23"/>
      <c r="J4" s="23"/>
      <c r="K4" s="23"/>
      <c r="L4" s="23"/>
      <c r="M4" s="23">
        <f>SUM(M6:M7)</f>
        <v>0</v>
      </c>
      <c r="N4" s="24"/>
      <c r="O4" s="24">
        <v>2</v>
      </c>
      <c r="P4" s="25"/>
      <c r="Q4" s="25"/>
      <c r="R4" s="25"/>
      <c r="S4" s="25" t="s">
        <v>24</v>
      </c>
      <c r="T4" s="25" t="s">
        <v>21</v>
      </c>
      <c r="U4" s="25"/>
      <c r="V4" s="25"/>
    </row>
    <row r="5" spans="1:44" ht="15">
      <c r="B5" s="207" t="s">
        <v>183</v>
      </c>
      <c r="C5" s="26"/>
      <c r="D5" s="26"/>
      <c r="E5" s="28"/>
      <c r="F5" s="28"/>
      <c r="G5" s="28"/>
      <c r="H5" s="28"/>
      <c r="I5" s="28"/>
      <c r="J5" s="28"/>
      <c r="K5" s="28"/>
      <c r="L5" s="28"/>
      <c r="M5" s="28"/>
      <c r="N5" s="29"/>
      <c r="O5" s="29"/>
      <c r="P5" s="30"/>
      <c r="Q5" s="30"/>
      <c r="R5" s="30"/>
      <c r="S5" s="30"/>
      <c r="T5" s="30"/>
      <c r="U5" s="30"/>
      <c r="V5" s="30"/>
    </row>
    <row r="6" spans="1:44" ht="35.25" customHeight="1">
      <c r="A6" s="179"/>
      <c r="B6" s="26" t="s">
        <v>54</v>
      </c>
      <c r="C6" s="8"/>
      <c r="D6" s="184" t="s">
        <v>184</v>
      </c>
      <c r="E6" s="28">
        <f t="shared" si="0"/>
        <v>72</v>
      </c>
      <c r="F6" s="28">
        <f>SUM(F7:F8)</f>
        <v>24</v>
      </c>
      <c r="G6" s="28">
        <f>SUM(G7:G8)</f>
        <v>48</v>
      </c>
      <c r="H6" s="28">
        <f>SUM(H7:H8)</f>
        <v>0</v>
      </c>
      <c r="I6" s="28"/>
      <c r="J6" s="28"/>
      <c r="K6" s="28"/>
      <c r="L6" s="28"/>
      <c r="M6" s="28">
        <f>SUM(M7:M8)</f>
        <v>0</v>
      </c>
      <c r="N6" s="29"/>
      <c r="O6" s="29">
        <v>6</v>
      </c>
      <c r="P6" s="30"/>
      <c r="Q6" s="30"/>
      <c r="R6" s="30"/>
      <c r="S6" s="30" t="s">
        <v>21</v>
      </c>
      <c r="T6" s="30" t="s">
        <v>21</v>
      </c>
      <c r="U6" s="30"/>
      <c r="V6" s="30"/>
    </row>
    <row r="7" spans="1:44" s="76" customFormat="1" ht="15.75">
      <c r="B7" s="140" t="s">
        <v>57</v>
      </c>
      <c r="C7" s="206" t="s">
        <v>185</v>
      </c>
      <c r="D7" s="34" t="s">
        <v>186</v>
      </c>
      <c r="E7" s="141"/>
      <c r="F7" s="36">
        <v>12</v>
      </c>
      <c r="G7" s="36">
        <v>24</v>
      </c>
      <c r="H7" s="36">
        <v>0</v>
      </c>
      <c r="I7" s="36"/>
      <c r="J7" s="36"/>
      <c r="K7" s="36"/>
      <c r="L7" s="36"/>
      <c r="M7" s="36"/>
      <c r="N7" s="37">
        <v>0.5</v>
      </c>
      <c r="O7" s="37">
        <v>3</v>
      </c>
      <c r="P7" s="40">
        <v>2</v>
      </c>
      <c r="Q7" s="40" t="s">
        <v>23</v>
      </c>
      <c r="R7" s="142"/>
      <c r="S7" s="142" t="s">
        <v>24</v>
      </c>
      <c r="T7" s="40" t="s">
        <v>115</v>
      </c>
      <c r="U7" s="40" t="s">
        <v>32</v>
      </c>
      <c r="V7" s="40"/>
      <c r="W7" s="143"/>
    </row>
    <row r="8" spans="1:44" ht="15">
      <c r="A8" s="32"/>
      <c r="B8" s="33" t="s">
        <v>57</v>
      </c>
      <c r="C8" s="2" t="s">
        <v>187</v>
      </c>
      <c r="D8" s="34" t="s">
        <v>40</v>
      </c>
      <c r="E8" s="35"/>
      <c r="F8" s="36">
        <v>12</v>
      </c>
      <c r="G8" s="36">
        <v>24</v>
      </c>
      <c r="H8" s="35"/>
      <c r="I8" s="35"/>
      <c r="J8" s="35"/>
      <c r="K8" s="35"/>
      <c r="L8" s="35"/>
      <c r="M8" s="144"/>
      <c r="N8" s="37">
        <v>0.5</v>
      </c>
      <c r="O8" s="37">
        <v>3</v>
      </c>
      <c r="P8" s="40">
        <v>2</v>
      </c>
      <c r="Q8" s="40" t="s">
        <v>23</v>
      </c>
      <c r="R8" s="40"/>
      <c r="S8" s="40" t="s">
        <v>24</v>
      </c>
      <c r="T8" s="97" t="s">
        <v>115</v>
      </c>
      <c r="U8" s="40" t="s">
        <v>32</v>
      </c>
      <c r="V8" s="40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0"/>
      <c r="AR8" s="90"/>
    </row>
    <row r="9" spans="1:44" s="61" customFormat="1" ht="15">
      <c r="A9" s="145" t="s">
        <v>30</v>
      </c>
      <c r="B9" s="268" t="s">
        <v>188</v>
      </c>
      <c r="C9" s="262"/>
      <c r="D9" s="262"/>
      <c r="E9" s="136"/>
      <c r="F9" s="136"/>
      <c r="G9" s="136"/>
      <c r="H9" s="136"/>
      <c r="I9" s="136"/>
      <c r="J9" s="136"/>
      <c r="K9" s="136"/>
      <c r="L9" s="136"/>
      <c r="M9" s="136"/>
      <c r="N9" s="137"/>
      <c r="O9" s="137"/>
      <c r="P9" s="138"/>
      <c r="Q9" s="138"/>
      <c r="R9" s="138"/>
      <c r="S9" s="138"/>
      <c r="T9" s="138"/>
      <c r="U9" s="138"/>
      <c r="V9" s="138"/>
    </row>
    <row r="10" spans="1:44" s="61" customFormat="1" ht="15">
      <c r="A10" s="145" t="s">
        <v>30</v>
      </c>
      <c r="B10" s="262" t="s">
        <v>189</v>
      </c>
      <c r="C10" s="265"/>
      <c r="D10" s="266" t="s">
        <v>190</v>
      </c>
      <c r="E10" s="136" t="e">
        <f t="shared" ref="E10" si="1">SUM(F10:H10)</f>
        <v>#REF!</v>
      </c>
      <c r="F10" s="136" t="e">
        <f>SUM(#REF!)</f>
        <v>#REF!</v>
      </c>
      <c r="G10" s="136" t="e">
        <f>SUM(#REF!)</f>
        <v>#REF!</v>
      </c>
      <c r="H10" s="136">
        <f>SUM(H11:H12)</f>
        <v>0</v>
      </c>
      <c r="I10" s="136"/>
      <c r="J10" s="136"/>
      <c r="K10" s="136"/>
      <c r="L10" s="136"/>
      <c r="M10" s="136">
        <f>SUM(M11:M12)</f>
        <v>0</v>
      </c>
      <c r="N10" s="137"/>
      <c r="O10" s="137">
        <v>6</v>
      </c>
      <c r="P10" s="138"/>
      <c r="Q10" s="138"/>
      <c r="R10" s="138"/>
      <c r="S10" s="138" t="s">
        <v>21</v>
      </c>
      <c r="T10" s="138" t="s">
        <v>21</v>
      </c>
      <c r="U10" s="138"/>
      <c r="V10" s="138"/>
    </row>
    <row r="11" spans="1:44" s="61" customFormat="1" ht="30">
      <c r="A11" s="145" t="s">
        <v>30</v>
      </c>
      <c r="B11" s="51" t="s">
        <v>191</v>
      </c>
      <c r="C11" s="51" t="s">
        <v>62</v>
      </c>
      <c r="D11" s="62" t="s">
        <v>42</v>
      </c>
      <c r="E11" s="53"/>
      <c r="F11" s="53">
        <v>12</v>
      </c>
      <c r="G11" s="53">
        <v>24</v>
      </c>
      <c r="H11" s="53"/>
      <c r="I11" s="53" t="s">
        <v>28</v>
      </c>
      <c r="J11" s="53"/>
      <c r="K11" s="53"/>
      <c r="L11" s="53"/>
      <c r="M11" s="53"/>
      <c r="N11" s="63">
        <v>0.5</v>
      </c>
      <c r="O11" s="63"/>
      <c r="P11" s="146">
        <v>2</v>
      </c>
      <c r="Q11" s="146" t="s">
        <v>23</v>
      </c>
      <c r="R11" s="64"/>
      <c r="S11" s="64" t="s">
        <v>24</v>
      </c>
      <c r="T11" s="59" t="s">
        <v>36</v>
      </c>
      <c r="U11" s="64" t="s">
        <v>26</v>
      </c>
      <c r="V11" s="64" t="s">
        <v>35</v>
      </c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47"/>
      <c r="AR11" s="147"/>
    </row>
    <row r="12" spans="1:44" s="61" customFormat="1" ht="45">
      <c r="A12" s="145" t="s">
        <v>30</v>
      </c>
      <c r="B12" s="51" t="s">
        <v>192</v>
      </c>
      <c r="C12" s="51" t="s">
        <v>62</v>
      </c>
      <c r="D12" s="62" t="s">
        <v>40</v>
      </c>
      <c r="E12" s="53"/>
      <c r="F12" s="53">
        <v>12</v>
      </c>
      <c r="G12" s="53">
        <v>24</v>
      </c>
      <c r="H12" s="53"/>
      <c r="I12" s="53"/>
      <c r="J12" s="53"/>
      <c r="K12" s="53"/>
      <c r="L12" s="53"/>
      <c r="M12" s="148"/>
      <c r="N12" s="63">
        <v>0.5</v>
      </c>
      <c r="O12" s="63">
        <v>3</v>
      </c>
      <c r="P12" s="64">
        <v>2</v>
      </c>
      <c r="Q12" s="64" t="s">
        <v>23</v>
      </c>
      <c r="R12" s="64"/>
      <c r="S12" s="64" t="s">
        <v>24</v>
      </c>
      <c r="T12" s="59" t="s">
        <v>193</v>
      </c>
      <c r="U12" s="64" t="s">
        <v>32</v>
      </c>
      <c r="V12" s="64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47"/>
      <c r="AR12" s="147"/>
    </row>
    <row r="13" spans="1:44" ht="30">
      <c r="A13" s="32"/>
      <c r="B13" s="26" t="s">
        <v>20</v>
      </c>
      <c r="C13" s="26"/>
      <c r="D13" s="31" t="s">
        <v>195</v>
      </c>
      <c r="E13" s="28">
        <f>SUM(G13:M13)</f>
        <v>72</v>
      </c>
      <c r="F13" s="28">
        <f>12*3</f>
        <v>36</v>
      </c>
      <c r="G13" s="28">
        <f>24*3</f>
        <v>72</v>
      </c>
      <c r="H13" s="28">
        <v>0</v>
      </c>
      <c r="I13" s="28"/>
      <c r="J13" s="28"/>
      <c r="K13" s="28"/>
      <c r="L13" s="28"/>
      <c r="M13" s="28"/>
      <c r="N13" s="29"/>
      <c r="O13" s="29">
        <v>9</v>
      </c>
      <c r="P13" s="30"/>
      <c r="Q13" s="30"/>
      <c r="R13" s="30"/>
      <c r="S13" s="30" t="s">
        <v>21</v>
      </c>
      <c r="T13" s="30" t="s">
        <v>21</v>
      </c>
      <c r="U13" s="30"/>
      <c r="V13" s="30"/>
    </row>
    <row r="14" spans="1:44" s="51" customFormat="1" ht="15">
      <c r="A14" s="43" t="s">
        <v>30</v>
      </c>
      <c r="B14" s="51" t="s">
        <v>31</v>
      </c>
      <c r="C14" s="51" t="s">
        <v>62</v>
      </c>
      <c r="D14" s="62" t="s">
        <v>39</v>
      </c>
      <c r="F14" s="51">
        <v>12</v>
      </c>
      <c r="G14" s="51">
        <v>24</v>
      </c>
      <c r="I14" s="51" t="s">
        <v>28</v>
      </c>
      <c r="N14" s="51">
        <v>0.33</v>
      </c>
      <c r="O14" s="51">
        <v>3</v>
      </c>
      <c r="P14" s="51">
        <v>2</v>
      </c>
      <c r="Q14" s="51" t="s">
        <v>23</v>
      </c>
      <c r="S14" s="51" t="s">
        <v>24</v>
      </c>
      <c r="T14" s="51" t="s">
        <v>36</v>
      </c>
      <c r="U14" s="51" t="s">
        <v>26</v>
      </c>
      <c r="V14" s="51" t="s">
        <v>35</v>
      </c>
    </row>
    <row r="15" spans="1:44" s="51" customFormat="1" ht="15">
      <c r="A15" s="43" t="s">
        <v>30</v>
      </c>
      <c r="B15" s="51" t="s">
        <v>31</v>
      </c>
      <c r="C15" s="51" t="s">
        <v>62</v>
      </c>
      <c r="D15" s="62" t="s">
        <v>44</v>
      </c>
      <c r="F15" s="51">
        <v>12</v>
      </c>
      <c r="G15" s="51">
        <v>24</v>
      </c>
      <c r="I15" s="51" t="s">
        <v>28</v>
      </c>
      <c r="N15" s="51">
        <v>0.33</v>
      </c>
      <c r="O15" s="51">
        <v>3</v>
      </c>
      <c r="P15" s="51">
        <v>2</v>
      </c>
      <c r="Q15" s="51" t="s">
        <v>23</v>
      </c>
      <c r="S15" s="51" t="s">
        <v>24</v>
      </c>
      <c r="T15" s="51" t="s">
        <v>196</v>
      </c>
      <c r="U15" s="51" t="s">
        <v>32</v>
      </c>
      <c r="V15" s="51" t="s">
        <v>35</v>
      </c>
    </row>
    <row r="16" spans="1:44" s="61" customFormat="1" ht="15">
      <c r="A16" s="145" t="s">
        <v>30</v>
      </c>
      <c r="B16" s="51" t="s">
        <v>31</v>
      </c>
      <c r="C16" s="51" t="s">
        <v>62</v>
      </c>
      <c r="D16" s="62" t="s">
        <v>38</v>
      </c>
      <c r="E16" s="53"/>
      <c r="F16" s="53">
        <v>12</v>
      </c>
      <c r="G16" s="53">
        <v>24</v>
      </c>
      <c r="H16" s="53"/>
      <c r="I16" s="53" t="s">
        <v>28</v>
      </c>
      <c r="J16" s="53"/>
      <c r="K16" s="53"/>
      <c r="L16" s="53"/>
      <c r="M16" s="53"/>
      <c r="N16" s="63">
        <v>0.33</v>
      </c>
      <c r="O16" s="63">
        <v>3</v>
      </c>
      <c r="P16" s="64">
        <v>2</v>
      </c>
      <c r="Q16" s="64" t="s">
        <v>23</v>
      </c>
      <c r="R16" s="64"/>
      <c r="S16" s="64" t="s">
        <v>24</v>
      </c>
      <c r="T16" s="64" t="s">
        <v>36</v>
      </c>
      <c r="U16" s="64" t="s">
        <v>26</v>
      </c>
      <c r="V16" s="64" t="s">
        <v>35</v>
      </c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47"/>
      <c r="AR16" s="147"/>
    </row>
    <row r="17" spans="1:1030" s="61" customFormat="1" ht="15.75">
      <c r="A17" s="145" t="s">
        <v>30</v>
      </c>
      <c r="B17" s="51" t="s">
        <v>31</v>
      </c>
      <c r="C17" s="51" t="s">
        <v>62</v>
      </c>
      <c r="D17" s="62" t="s">
        <v>197</v>
      </c>
      <c r="E17" s="53"/>
      <c r="F17" s="53">
        <v>12</v>
      </c>
      <c r="G17" s="53">
        <v>24</v>
      </c>
      <c r="H17" s="53"/>
      <c r="I17" s="53"/>
      <c r="J17" s="53"/>
      <c r="K17" s="53"/>
      <c r="L17" s="53"/>
      <c r="M17" s="53"/>
      <c r="N17" s="63">
        <v>0.33</v>
      </c>
      <c r="O17" s="63">
        <v>3</v>
      </c>
      <c r="P17" s="64">
        <v>2</v>
      </c>
      <c r="Q17" s="64" t="s">
        <v>23</v>
      </c>
      <c r="R17" s="237"/>
      <c r="S17" s="237" t="s">
        <v>24</v>
      </c>
      <c r="T17" s="59" t="s">
        <v>115</v>
      </c>
      <c r="U17" s="237" t="s">
        <v>26</v>
      </c>
      <c r="V17" s="237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  <c r="GK17" s="106"/>
      <c r="GL17" s="106"/>
      <c r="GM17" s="106"/>
      <c r="GN17" s="106"/>
      <c r="GO17" s="106"/>
      <c r="GP17" s="106"/>
      <c r="GQ17" s="106"/>
      <c r="GR17" s="106"/>
      <c r="GS17" s="106"/>
      <c r="GT17" s="106"/>
      <c r="GU17" s="106"/>
      <c r="GV17" s="106"/>
      <c r="GW17" s="106"/>
      <c r="GX17" s="106"/>
      <c r="GY17" s="106"/>
      <c r="GZ17" s="106"/>
      <c r="HA17" s="106"/>
      <c r="HB17" s="106"/>
      <c r="HC17" s="106"/>
      <c r="HD17" s="106"/>
      <c r="HE17" s="106"/>
      <c r="HF17" s="106"/>
      <c r="HG17" s="106"/>
      <c r="HH17" s="106"/>
      <c r="HI17" s="106"/>
      <c r="HJ17" s="106"/>
      <c r="HK17" s="106"/>
      <c r="HL17" s="106"/>
      <c r="HM17" s="106"/>
      <c r="HN17" s="106"/>
      <c r="HO17" s="106"/>
      <c r="HP17" s="106"/>
      <c r="HQ17" s="106"/>
      <c r="HR17" s="106"/>
      <c r="HS17" s="106"/>
      <c r="HT17" s="106"/>
      <c r="HU17" s="106"/>
      <c r="HV17" s="106"/>
      <c r="HW17" s="106"/>
      <c r="HX17" s="106"/>
      <c r="HY17" s="106"/>
      <c r="HZ17" s="106"/>
      <c r="IA17" s="106"/>
      <c r="IB17" s="106"/>
      <c r="IC17" s="106"/>
      <c r="ID17" s="106"/>
      <c r="IE17" s="106"/>
      <c r="IF17" s="106"/>
      <c r="IG17" s="106"/>
      <c r="IH17" s="106"/>
      <c r="II17" s="106"/>
      <c r="IJ17" s="106"/>
      <c r="IK17" s="106"/>
      <c r="IL17" s="106"/>
      <c r="IM17" s="106"/>
      <c r="IN17" s="106"/>
      <c r="IO17" s="106"/>
      <c r="IP17" s="106"/>
      <c r="IQ17" s="106"/>
      <c r="IR17" s="106"/>
      <c r="IS17" s="106"/>
      <c r="IT17" s="106"/>
      <c r="IU17" s="106"/>
      <c r="IV17" s="106"/>
      <c r="IW17" s="106"/>
      <c r="IX17" s="106"/>
      <c r="IY17" s="106"/>
      <c r="IZ17" s="106"/>
      <c r="JA17" s="106"/>
      <c r="JB17" s="106"/>
      <c r="JC17" s="106"/>
      <c r="JD17" s="106"/>
      <c r="JE17" s="106"/>
      <c r="JF17" s="106"/>
      <c r="JG17" s="106"/>
      <c r="JH17" s="106"/>
      <c r="JI17" s="106"/>
      <c r="JJ17" s="106"/>
      <c r="JK17" s="106"/>
      <c r="JL17" s="106"/>
      <c r="JM17" s="106"/>
      <c r="JN17" s="106"/>
      <c r="JO17" s="106"/>
      <c r="JP17" s="106"/>
      <c r="JQ17" s="106"/>
      <c r="JR17" s="106"/>
      <c r="JS17" s="106"/>
      <c r="JT17" s="106"/>
      <c r="JU17" s="106"/>
      <c r="JV17" s="106"/>
      <c r="JW17" s="106"/>
      <c r="JX17" s="106"/>
      <c r="JY17" s="106"/>
      <c r="JZ17" s="106"/>
      <c r="KA17" s="106"/>
      <c r="KB17" s="106"/>
      <c r="KC17" s="106"/>
      <c r="KD17" s="106"/>
      <c r="KE17" s="106"/>
      <c r="KF17" s="106"/>
      <c r="KG17" s="106"/>
      <c r="KH17" s="106"/>
      <c r="KI17" s="106"/>
      <c r="KJ17" s="106"/>
      <c r="KK17" s="106"/>
      <c r="KL17" s="106"/>
      <c r="KM17" s="106"/>
      <c r="KN17" s="106"/>
      <c r="KO17" s="106"/>
      <c r="KP17" s="106"/>
      <c r="KQ17" s="106"/>
      <c r="KR17" s="106"/>
      <c r="KS17" s="106"/>
      <c r="KT17" s="106"/>
      <c r="KU17" s="106"/>
      <c r="KV17" s="106"/>
      <c r="KW17" s="106"/>
      <c r="KX17" s="106"/>
      <c r="KY17" s="106"/>
      <c r="KZ17" s="106"/>
      <c r="LA17" s="106"/>
      <c r="LB17" s="106"/>
      <c r="LC17" s="106"/>
      <c r="LD17" s="106"/>
      <c r="LE17" s="106"/>
      <c r="LF17" s="106"/>
      <c r="LG17" s="106"/>
      <c r="LH17" s="106"/>
      <c r="LI17" s="106"/>
      <c r="LJ17" s="106"/>
      <c r="LK17" s="106"/>
      <c r="LL17" s="106"/>
      <c r="LM17" s="106"/>
      <c r="LN17" s="106"/>
      <c r="LO17" s="106"/>
      <c r="LP17" s="106"/>
      <c r="LQ17" s="106"/>
      <c r="LR17" s="106"/>
      <c r="LS17" s="106"/>
      <c r="LT17" s="106"/>
      <c r="LU17" s="106"/>
      <c r="LV17" s="106"/>
      <c r="LW17" s="106"/>
      <c r="LX17" s="106"/>
      <c r="LY17" s="106"/>
      <c r="LZ17" s="106"/>
      <c r="MA17" s="106"/>
      <c r="MB17" s="106"/>
      <c r="MC17" s="106"/>
      <c r="MD17" s="106"/>
      <c r="ME17" s="106"/>
      <c r="MF17" s="106"/>
      <c r="MG17" s="106"/>
      <c r="MH17" s="106"/>
      <c r="MI17" s="106"/>
      <c r="MJ17" s="106"/>
      <c r="MK17" s="106"/>
      <c r="ML17" s="106"/>
      <c r="MM17" s="106"/>
      <c r="MN17" s="106"/>
      <c r="MO17" s="106"/>
      <c r="MP17" s="106"/>
      <c r="MQ17" s="106"/>
      <c r="MR17" s="106"/>
      <c r="MS17" s="106"/>
      <c r="MT17" s="106"/>
      <c r="MU17" s="106"/>
      <c r="MV17" s="106"/>
      <c r="MW17" s="106"/>
      <c r="MX17" s="106"/>
      <c r="MY17" s="106"/>
      <c r="MZ17" s="106"/>
      <c r="NA17" s="106"/>
      <c r="NB17" s="106"/>
      <c r="NC17" s="106"/>
      <c r="ND17" s="106"/>
      <c r="NE17" s="106"/>
      <c r="NF17" s="106"/>
      <c r="NG17" s="106"/>
      <c r="NH17" s="106"/>
      <c r="NI17" s="106"/>
      <c r="NJ17" s="106"/>
      <c r="NK17" s="106"/>
      <c r="NL17" s="106"/>
      <c r="NM17" s="106"/>
      <c r="NN17" s="106"/>
      <c r="NO17" s="106"/>
      <c r="NP17" s="106"/>
      <c r="NQ17" s="106"/>
      <c r="NR17" s="106"/>
      <c r="NS17" s="106"/>
      <c r="NT17" s="106"/>
      <c r="NU17" s="106"/>
      <c r="NV17" s="106"/>
      <c r="NW17" s="106"/>
      <c r="NX17" s="106"/>
      <c r="NY17" s="106"/>
      <c r="NZ17" s="106"/>
      <c r="OA17" s="106"/>
      <c r="OB17" s="106"/>
      <c r="OC17" s="106"/>
      <c r="OD17" s="106"/>
      <c r="OE17" s="106"/>
      <c r="OF17" s="106"/>
      <c r="OG17" s="106"/>
      <c r="OH17" s="106"/>
      <c r="OI17" s="106"/>
      <c r="OJ17" s="106"/>
      <c r="OK17" s="106"/>
      <c r="OL17" s="106"/>
      <c r="OM17" s="106"/>
      <c r="ON17" s="106"/>
      <c r="OO17" s="106"/>
      <c r="OP17" s="106"/>
      <c r="OQ17" s="106"/>
      <c r="OR17" s="106"/>
      <c r="OS17" s="106"/>
      <c r="OT17" s="106"/>
      <c r="OU17" s="106"/>
      <c r="OV17" s="106"/>
      <c r="OW17" s="106"/>
      <c r="OX17" s="106"/>
      <c r="OY17" s="106"/>
      <c r="OZ17" s="106"/>
      <c r="PA17" s="106"/>
      <c r="PB17" s="106"/>
      <c r="PC17" s="106"/>
      <c r="PD17" s="106"/>
      <c r="PE17" s="106"/>
      <c r="PF17" s="106"/>
      <c r="PG17" s="106"/>
      <c r="PH17" s="106"/>
      <c r="PI17" s="106"/>
      <c r="PJ17" s="106"/>
      <c r="PK17" s="106"/>
      <c r="PL17" s="106"/>
      <c r="PM17" s="106"/>
      <c r="PN17" s="106"/>
      <c r="PO17" s="106"/>
      <c r="PP17" s="106"/>
      <c r="PQ17" s="106"/>
      <c r="PR17" s="106"/>
      <c r="PS17" s="106"/>
      <c r="PT17" s="106"/>
      <c r="PU17" s="106"/>
      <c r="PV17" s="106"/>
      <c r="PW17" s="106"/>
      <c r="PX17" s="106"/>
      <c r="PY17" s="106"/>
      <c r="PZ17" s="106"/>
      <c r="QA17" s="106"/>
      <c r="QB17" s="106"/>
      <c r="QC17" s="106"/>
      <c r="QD17" s="106"/>
      <c r="QE17" s="106"/>
      <c r="QF17" s="106"/>
      <c r="QG17" s="106"/>
      <c r="QH17" s="106"/>
      <c r="QI17" s="106"/>
      <c r="QJ17" s="106"/>
      <c r="QK17" s="106"/>
      <c r="QL17" s="106"/>
      <c r="QM17" s="106"/>
      <c r="QN17" s="106"/>
      <c r="QO17" s="106"/>
      <c r="QP17" s="106"/>
      <c r="QQ17" s="106"/>
      <c r="QR17" s="106"/>
      <c r="QS17" s="106"/>
      <c r="QT17" s="106"/>
      <c r="QU17" s="106"/>
      <c r="QV17" s="106"/>
      <c r="QW17" s="106"/>
      <c r="QX17" s="106"/>
      <c r="QY17" s="106"/>
      <c r="QZ17" s="106"/>
      <c r="RA17" s="106"/>
      <c r="RB17" s="106"/>
      <c r="RC17" s="106"/>
      <c r="RD17" s="106"/>
      <c r="RE17" s="106"/>
      <c r="RF17" s="106"/>
      <c r="RG17" s="106"/>
      <c r="RH17" s="106"/>
      <c r="RI17" s="106"/>
      <c r="RJ17" s="106"/>
      <c r="RK17" s="106"/>
      <c r="RL17" s="106"/>
      <c r="RM17" s="106"/>
      <c r="RN17" s="106"/>
      <c r="RO17" s="106"/>
      <c r="RP17" s="106"/>
      <c r="RQ17" s="106"/>
      <c r="RR17" s="106"/>
      <c r="RS17" s="106"/>
      <c r="RT17" s="106"/>
      <c r="RU17" s="106"/>
      <c r="RV17" s="106"/>
      <c r="RW17" s="106"/>
      <c r="RX17" s="106"/>
      <c r="RY17" s="106"/>
      <c r="RZ17" s="106"/>
      <c r="SA17" s="106"/>
      <c r="SB17" s="106"/>
      <c r="SC17" s="106"/>
      <c r="SD17" s="106"/>
      <c r="SE17" s="106"/>
      <c r="SF17" s="106"/>
      <c r="SG17" s="106"/>
      <c r="SH17" s="106"/>
      <c r="SI17" s="106"/>
      <c r="SJ17" s="106"/>
      <c r="SK17" s="106"/>
      <c r="SL17" s="106"/>
      <c r="SM17" s="106"/>
      <c r="SN17" s="106"/>
      <c r="SO17" s="106"/>
      <c r="SP17" s="106"/>
      <c r="SQ17" s="106"/>
      <c r="SR17" s="106"/>
      <c r="SS17" s="106"/>
      <c r="ST17" s="106"/>
      <c r="SU17" s="106"/>
      <c r="SV17" s="106"/>
      <c r="SW17" s="106"/>
      <c r="SX17" s="106"/>
      <c r="SY17" s="106"/>
      <c r="SZ17" s="106"/>
      <c r="TA17" s="106"/>
      <c r="TB17" s="106"/>
      <c r="TC17" s="106"/>
      <c r="TD17" s="106"/>
      <c r="TE17" s="106"/>
      <c r="TF17" s="106"/>
      <c r="TG17" s="106"/>
      <c r="TH17" s="106"/>
      <c r="TI17" s="106"/>
      <c r="TJ17" s="106"/>
      <c r="TK17" s="106"/>
      <c r="TL17" s="106"/>
      <c r="TM17" s="106"/>
      <c r="TN17" s="106"/>
      <c r="TO17" s="106"/>
      <c r="TP17" s="106"/>
      <c r="TQ17" s="106"/>
      <c r="TR17" s="106"/>
      <c r="TS17" s="106"/>
      <c r="TT17" s="106"/>
      <c r="TU17" s="106"/>
      <c r="TV17" s="106"/>
      <c r="TW17" s="106"/>
      <c r="TX17" s="106"/>
      <c r="TY17" s="106"/>
      <c r="TZ17" s="106"/>
      <c r="UA17" s="106"/>
      <c r="UB17" s="106"/>
      <c r="UC17" s="106"/>
      <c r="UD17" s="106"/>
      <c r="UE17" s="106"/>
      <c r="UF17" s="106"/>
      <c r="UG17" s="106"/>
      <c r="UH17" s="106"/>
      <c r="UI17" s="106"/>
      <c r="UJ17" s="106"/>
      <c r="UK17" s="106"/>
      <c r="UL17" s="106"/>
      <c r="UM17" s="106"/>
      <c r="UN17" s="106"/>
      <c r="UO17" s="106"/>
      <c r="UP17" s="106"/>
      <c r="UQ17" s="106"/>
      <c r="UR17" s="106"/>
      <c r="US17" s="106"/>
      <c r="UT17" s="106"/>
      <c r="UU17" s="106"/>
      <c r="UV17" s="106"/>
      <c r="UW17" s="106"/>
      <c r="UX17" s="106"/>
      <c r="UY17" s="106"/>
      <c r="UZ17" s="106"/>
      <c r="VA17" s="106"/>
      <c r="VB17" s="106"/>
      <c r="VC17" s="106"/>
      <c r="VD17" s="106"/>
      <c r="VE17" s="106"/>
      <c r="VF17" s="106"/>
      <c r="VG17" s="106"/>
      <c r="VH17" s="106"/>
      <c r="VI17" s="106"/>
      <c r="VJ17" s="106"/>
      <c r="VK17" s="106"/>
      <c r="VL17" s="106"/>
      <c r="VM17" s="106"/>
      <c r="VN17" s="106"/>
      <c r="VO17" s="106"/>
      <c r="VP17" s="106"/>
      <c r="VQ17" s="106"/>
      <c r="VR17" s="106"/>
      <c r="VS17" s="106"/>
      <c r="VT17" s="106"/>
      <c r="VU17" s="106"/>
      <c r="VV17" s="106"/>
      <c r="VW17" s="106"/>
      <c r="VX17" s="106"/>
      <c r="VY17" s="106"/>
      <c r="VZ17" s="106"/>
      <c r="WA17" s="106"/>
      <c r="WB17" s="106"/>
      <c r="WC17" s="106"/>
      <c r="WD17" s="106"/>
      <c r="WE17" s="106"/>
      <c r="WF17" s="106"/>
      <c r="WG17" s="106"/>
      <c r="WH17" s="106"/>
      <c r="WI17" s="106"/>
      <c r="WJ17" s="106"/>
      <c r="WK17" s="106"/>
      <c r="WL17" s="106"/>
      <c r="WM17" s="106"/>
      <c r="WN17" s="106"/>
      <c r="WO17" s="106"/>
      <c r="WP17" s="106"/>
      <c r="WQ17" s="106"/>
      <c r="WR17" s="106"/>
      <c r="WS17" s="106"/>
      <c r="WT17" s="106"/>
      <c r="WU17" s="106"/>
      <c r="WV17" s="106"/>
      <c r="WW17" s="106"/>
      <c r="WX17" s="106"/>
      <c r="WY17" s="106"/>
      <c r="WZ17" s="106"/>
      <c r="XA17" s="106"/>
      <c r="XB17" s="106"/>
      <c r="XC17" s="106"/>
      <c r="XD17" s="106"/>
      <c r="XE17" s="106"/>
      <c r="XF17" s="106"/>
      <c r="XG17" s="106"/>
      <c r="XH17" s="106"/>
      <c r="XI17" s="106"/>
      <c r="XJ17" s="106"/>
      <c r="XK17" s="106"/>
      <c r="XL17" s="106"/>
      <c r="XM17" s="106"/>
      <c r="XN17" s="106"/>
      <c r="XO17" s="106"/>
      <c r="XP17" s="106"/>
      <c r="XQ17" s="106"/>
      <c r="XR17" s="106"/>
      <c r="XS17" s="106"/>
      <c r="XT17" s="106"/>
      <c r="XU17" s="106"/>
      <c r="XV17" s="106"/>
      <c r="XW17" s="106"/>
      <c r="XX17" s="106"/>
      <c r="XY17" s="106"/>
      <c r="XZ17" s="106"/>
      <c r="YA17" s="106"/>
      <c r="YB17" s="106"/>
      <c r="YC17" s="106"/>
      <c r="YD17" s="106"/>
      <c r="YE17" s="106"/>
      <c r="YF17" s="106"/>
      <c r="YG17" s="106"/>
      <c r="YH17" s="106"/>
      <c r="YI17" s="106"/>
      <c r="YJ17" s="106"/>
      <c r="YK17" s="106"/>
      <c r="YL17" s="106"/>
      <c r="YM17" s="106"/>
      <c r="YN17" s="106"/>
      <c r="YO17" s="106"/>
      <c r="YP17" s="106"/>
      <c r="YQ17" s="106"/>
      <c r="YR17" s="106"/>
      <c r="YS17" s="106"/>
      <c r="YT17" s="106"/>
      <c r="YU17" s="106"/>
      <c r="YV17" s="106"/>
      <c r="YW17" s="106"/>
      <c r="YX17" s="106"/>
      <c r="YY17" s="106"/>
      <c r="YZ17" s="106"/>
      <c r="ZA17" s="106"/>
      <c r="ZB17" s="106"/>
      <c r="ZC17" s="106"/>
      <c r="ZD17" s="106"/>
      <c r="ZE17" s="106"/>
      <c r="ZF17" s="106"/>
      <c r="ZG17" s="106"/>
      <c r="ZH17" s="106"/>
      <c r="ZI17" s="106"/>
      <c r="ZJ17" s="106"/>
      <c r="ZK17" s="106"/>
      <c r="ZL17" s="106"/>
      <c r="ZM17" s="106"/>
      <c r="ZN17" s="106"/>
      <c r="ZO17" s="106"/>
      <c r="ZP17" s="106"/>
      <c r="ZQ17" s="106"/>
      <c r="ZR17" s="106"/>
      <c r="ZS17" s="106"/>
      <c r="ZT17" s="106"/>
      <c r="ZU17" s="106"/>
      <c r="ZV17" s="106"/>
      <c r="ZW17" s="106"/>
      <c r="ZX17" s="106"/>
      <c r="ZY17" s="106"/>
      <c r="ZZ17" s="106"/>
      <c r="AAA17" s="106"/>
      <c r="AAB17" s="106"/>
      <c r="AAC17" s="106"/>
      <c r="AAD17" s="106"/>
      <c r="AAE17" s="106"/>
      <c r="AAF17" s="106"/>
      <c r="AAG17" s="106"/>
      <c r="AAH17" s="106"/>
      <c r="AAI17" s="106"/>
      <c r="AAJ17" s="106"/>
      <c r="AAK17" s="106"/>
      <c r="AAL17" s="106"/>
      <c r="AAM17" s="106"/>
      <c r="AAN17" s="106"/>
      <c r="AAO17" s="106"/>
      <c r="AAP17" s="106"/>
      <c r="AAQ17" s="106"/>
      <c r="AAR17" s="106"/>
      <c r="AAS17" s="106"/>
      <c r="AAT17" s="106"/>
      <c r="AAU17" s="106"/>
      <c r="AAV17" s="106"/>
      <c r="AAW17" s="106"/>
      <c r="AAX17" s="106"/>
      <c r="AAY17" s="106"/>
      <c r="AAZ17" s="106"/>
      <c r="ABA17" s="106"/>
      <c r="ABB17" s="106"/>
      <c r="ABC17" s="106"/>
      <c r="ABD17" s="106"/>
      <c r="ABE17" s="106"/>
      <c r="ABF17" s="106"/>
      <c r="ABG17" s="106"/>
      <c r="ABH17" s="106"/>
      <c r="ABI17" s="106"/>
      <c r="ABJ17" s="106"/>
      <c r="ABK17" s="106"/>
      <c r="ABL17" s="106"/>
      <c r="ABM17" s="106"/>
      <c r="ABN17" s="106"/>
      <c r="ABO17" s="106"/>
      <c r="ABP17" s="106"/>
      <c r="ABQ17" s="106"/>
      <c r="ABR17" s="106"/>
      <c r="ABS17" s="106"/>
      <c r="ABT17" s="106"/>
      <c r="ABU17" s="106"/>
      <c r="ABV17" s="106"/>
      <c r="ABW17" s="106"/>
      <c r="ABX17" s="106"/>
      <c r="ABY17" s="106"/>
      <c r="ABZ17" s="106"/>
      <c r="ACA17" s="106"/>
      <c r="ACB17" s="106"/>
      <c r="ACC17" s="106"/>
      <c r="ACD17" s="106"/>
      <c r="ACE17" s="106"/>
      <c r="ACF17" s="106"/>
      <c r="ACG17" s="106"/>
      <c r="ACH17" s="106"/>
      <c r="ACI17" s="106"/>
      <c r="ACJ17" s="106"/>
      <c r="ACK17" s="106"/>
      <c r="ACL17" s="106"/>
      <c r="ACM17" s="106"/>
      <c r="ACN17" s="106"/>
      <c r="ACO17" s="106"/>
      <c r="ACP17" s="106"/>
      <c r="ACQ17" s="106"/>
      <c r="ACR17" s="106"/>
      <c r="ACS17" s="106"/>
      <c r="ACT17" s="106"/>
      <c r="ACU17" s="106"/>
      <c r="ACV17" s="106"/>
      <c r="ACW17" s="106"/>
      <c r="ACX17" s="106"/>
      <c r="ACY17" s="106"/>
      <c r="ACZ17" s="106"/>
      <c r="ADA17" s="106"/>
      <c r="ADB17" s="106"/>
      <c r="ADC17" s="106"/>
      <c r="ADD17" s="106"/>
      <c r="ADE17" s="106"/>
      <c r="ADF17" s="106"/>
      <c r="ADG17" s="106"/>
      <c r="ADH17" s="106"/>
      <c r="ADI17" s="106"/>
      <c r="ADJ17" s="106"/>
      <c r="ADK17" s="106"/>
      <c r="ADL17" s="106"/>
      <c r="ADM17" s="106"/>
      <c r="ADN17" s="106"/>
      <c r="ADO17" s="106"/>
      <c r="ADP17" s="106"/>
      <c r="ADQ17" s="106"/>
      <c r="ADR17" s="106"/>
      <c r="ADS17" s="106"/>
      <c r="ADT17" s="106"/>
      <c r="ADU17" s="106"/>
      <c r="ADV17" s="106"/>
      <c r="ADW17" s="106"/>
      <c r="ADX17" s="106"/>
      <c r="ADY17" s="106"/>
      <c r="ADZ17" s="106"/>
      <c r="AEA17" s="106"/>
      <c r="AEB17" s="106"/>
      <c r="AEC17" s="106"/>
      <c r="AED17" s="106"/>
      <c r="AEE17" s="106"/>
      <c r="AEF17" s="106"/>
      <c r="AEG17" s="106"/>
      <c r="AEH17" s="106"/>
      <c r="AEI17" s="106"/>
      <c r="AEJ17" s="106"/>
      <c r="AEK17" s="106"/>
      <c r="AEL17" s="106"/>
      <c r="AEM17" s="106"/>
      <c r="AEN17" s="106"/>
      <c r="AEO17" s="106"/>
      <c r="AEP17" s="106"/>
      <c r="AEQ17" s="106"/>
      <c r="AER17" s="106"/>
      <c r="AES17" s="106"/>
      <c r="AET17" s="106"/>
      <c r="AEU17" s="106"/>
      <c r="AEV17" s="106"/>
      <c r="AEW17" s="106"/>
      <c r="AEX17" s="106"/>
      <c r="AEY17" s="106"/>
      <c r="AEZ17" s="106"/>
      <c r="AFA17" s="106"/>
      <c r="AFB17" s="106"/>
      <c r="AFC17" s="106"/>
      <c r="AFD17" s="106"/>
      <c r="AFE17" s="106"/>
      <c r="AFF17" s="106"/>
      <c r="AFG17" s="106"/>
      <c r="AFH17" s="106"/>
      <c r="AFI17" s="106"/>
      <c r="AFJ17" s="106"/>
      <c r="AFK17" s="106"/>
      <c r="AFL17" s="106"/>
      <c r="AFM17" s="106"/>
      <c r="AFN17" s="106"/>
      <c r="AFO17" s="106"/>
      <c r="AFP17" s="106"/>
      <c r="AFQ17" s="106"/>
      <c r="AFR17" s="106"/>
      <c r="AFS17" s="106"/>
      <c r="AFT17" s="106"/>
      <c r="AFU17" s="106"/>
      <c r="AFV17" s="106"/>
      <c r="AFW17" s="106"/>
      <c r="AFX17" s="106"/>
      <c r="AFY17" s="106"/>
      <c r="AFZ17" s="106"/>
      <c r="AGA17" s="106"/>
      <c r="AGB17" s="106"/>
      <c r="AGC17" s="106"/>
      <c r="AGD17" s="106"/>
      <c r="AGE17" s="106"/>
      <c r="AGF17" s="106"/>
      <c r="AGG17" s="106"/>
      <c r="AGH17" s="106"/>
      <c r="AGI17" s="106"/>
      <c r="AGJ17" s="106"/>
      <c r="AGK17" s="106"/>
      <c r="AGL17" s="106"/>
      <c r="AGM17" s="106"/>
      <c r="AGN17" s="106"/>
      <c r="AGO17" s="106"/>
      <c r="AGP17" s="106"/>
      <c r="AGQ17" s="106"/>
      <c r="AGR17" s="106"/>
      <c r="AGS17" s="106"/>
      <c r="AGT17" s="106"/>
      <c r="AGU17" s="106"/>
      <c r="AGV17" s="106"/>
      <c r="AGW17" s="106"/>
      <c r="AGX17" s="106"/>
      <c r="AGY17" s="106"/>
      <c r="AGZ17" s="106"/>
      <c r="AHA17" s="106"/>
      <c r="AHB17" s="106"/>
      <c r="AHC17" s="106"/>
      <c r="AHD17" s="106"/>
      <c r="AHE17" s="106"/>
      <c r="AHF17" s="106"/>
      <c r="AHG17" s="106"/>
      <c r="AHH17" s="106"/>
      <c r="AHI17" s="106"/>
      <c r="AHJ17" s="106"/>
      <c r="AHK17" s="106"/>
      <c r="AHL17" s="106"/>
      <c r="AHM17" s="106"/>
      <c r="AHN17" s="106"/>
      <c r="AHO17" s="106"/>
      <c r="AHP17" s="106"/>
      <c r="AHQ17" s="106"/>
      <c r="AHR17" s="106"/>
      <c r="AHS17" s="106"/>
      <c r="AHT17" s="106"/>
      <c r="AHU17" s="106"/>
      <c r="AHV17" s="106"/>
      <c r="AHW17" s="106"/>
      <c r="AHX17" s="106"/>
      <c r="AHY17" s="106"/>
      <c r="AHZ17" s="106"/>
      <c r="AIA17" s="106"/>
      <c r="AIB17" s="106"/>
      <c r="AIC17" s="106"/>
      <c r="AID17" s="106"/>
      <c r="AIE17" s="106"/>
      <c r="AIF17" s="106"/>
      <c r="AIG17" s="106"/>
      <c r="AIH17" s="106"/>
      <c r="AII17" s="106"/>
      <c r="AIJ17" s="106"/>
      <c r="AIK17" s="106"/>
      <c r="AIL17" s="106"/>
      <c r="AIM17" s="106"/>
      <c r="AIN17" s="106"/>
      <c r="AIO17" s="106"/>
      <c r="AIP17" s="106"/>
      <c r="AIQ17" s="106"/>
      <c r="AIR17" s="106"/>
      <c r="AIS17" s="106"/>
      <c r="AIT17" s="106"/>
      <c r="AIU17" s="106"/>
      <c r="AIV17" s="106"/>
      <c r="AIW17" s="106"/>
      <c r="AIX17" s="106"/>
      <c r="AIY17" s="106"/>
      <c r="AIZ17" s="106"/>
      <c r="AJA17" s="106"/>
      <c r="AJB17" s="106"/>
      <c r="AJC17" s="106"/>
      <c r="AJD17" s="106"/>
      <c r="AJE17" s="106"/>
      <c r="AJF17" s="106"/>
      <c r="AJG17" s="106"/>
      <c r="AJH17" s="106"/>
      <c r="AJI17" s="106"/>
      <c r="AJJ17" s="106"/>
      <c r="AJK17" s="106"/>
      <c r="AJL17" s="106"/>
      <c r="AJM17" s="106"/>
      <c r="AJN17" s="106"/>
      <c r="AJO17" s="106"/>
      <c r="AJP17" s="106"/>
      <c r="AJQ17" s="106"/>
      <c r="AJR17" s="106"/>
      <c r="AJS17" s="106"/>
      <c r="AJT17" s="106"/>
      <c r="AJU17" s="106"/>
      <c r="AJV17" s="106"/>
      <c r="AJW17" s="106"/>
      <c r="AJX17" s="106"/>
      <c r="AJY17" s="106"/>
      <c r="AJZ17" s="106"/>
      <c r="AKA17" s="106"/>
      <c r="AKB17" s="106"/>
      <c r="AKC17" s="106"/>
      <c r="AKD17" s="106"/>
      <c r="AKE17" s="106"/>
      <c r="AKF17" s="106"/>
      <c r="AKG17" s="106"/>
      <c r="AKH17" s="106"/>
      <c r="AKI17" s="106"/>
      <c r="AKJ17" s="106"/>
      <c r="AKK17" s="106"/>
      <c r="AKL17" s="106"/>
      <c r="AKM17" s="106"/>
      <c r="AKN17" s="106"/>
      <c r="AKO17" s="106"/>
      <c r="AKP17" s="106"/>
      <c r="AKQ17" s="106"/>
      <c r="AKR17" s="106"/>
      <c r="AKS17" s="106"/>
      <c r="AKT17" s="106"/>
      <c r="AKU17" s="106"/>
      <c r="AKV17" s="106"/>
      <c r="AKW17" s="106"/>
      <c r="AKX17" s="106"/>
      <c r="AKY17" s="106"/>
      <c r="AKZ17" s="106"/>
      <c r="ALA17" s="106"/>
      <c r="ALB17" s="106"/>
      <c r="ALC17" s="106"/>
      <c r="ALD17" s="106"/>
      <c r="ALE17" s="106"/>
      <c r="ALF17" s="106"/>
      <c r="ALG17" s="106"/>
      <c r="ALH17" s="106"/>
      <c r="ALI17" s="106"/>
      <c r="ALJ17" s="106"/>
      <c r="ALK17" s="106"/>
      <c r="ALL17" s="106"/>
      <c r="ALM17" s="106"/>
      <c r="ALN17" s="106"/>
      <c r="ALO17" s="106"/>
      <c r="ALP17" s="106"/>
      <c r="ALQ17" s="106"/>
      <c r="ALR17" s="106"/>
      <c r="ALS17" s="106"/>
      <c r="ALT17" s="106"/>
      <c r="ALU17" s="106"/>
      <c r="ALV17" s="106"/>
      <c r="ALW17" s="106"/>
      <c r="ALX17" s="106"/>
      <c r="ALY17" s="106"/>
      <c r="ALZ17" s="106"/>
      <c r="AMA17" s="106"/>
      <c r="AMB17" s="106"/>
      <c r="AMC17" s="106"/>
      <c r="AMD17" s="106"/>
      <c r="AME17" s="106"/>
      <c r="AMF17" s="106"/>
      <c r="AMG17" s="106"/>
      <c r="AMH17" s="106"/>
      <c r="AMI17" s="106"/>
      <c r="AMJ17" s="106"/>
      <c r="AMK17" s="106"/>
      <c r="AML17" s="106"/>
      <c r="AMM17" s="106"/>
      <c r="AMN17" s="106"/>
      <c r="AMO17" s="106"/>
      <c r="AMP17" s="106"/>
    </row>
    <row r="18" spans="1:1030" s="61" customFormat="1" ht="15">
      <c r="A18" s="145" t="s">
        <v>30</v>
      </c>
      <c r="B18" s="51" t="s">
        <v>31</v>
      </c>
      <c r="C18" s="51" t="s">
        <v>62</v>
      </c>
      <c r="D18" s="62" t="s">
        <v>198</v>
      </c>
      <c r="E18" s="53"/>
      <c r="F18" s="53">
        <v>24</v>
      </c>
      <c r="G18" s="53"/>
      <c r="H18" s="53"/>
      <c r="I18" s="53"/>
      <c r="J18" s="53"/>
      <c r="K18" s="53"/>
      <c r="L18" s="53"/>
      <c r="M18" s="53"/>
      <c r="N18" s="63">
        <v>0.33</v>
      </c>
      <c r="O18" s="63">
        <v>3</v>
      </c>
      <c r="P18" s="64">
        <v>2</v>
      </c>
      <c r="Q18" s="64" t="s">
        <v>23</v>
      </c>
      <c r="R18" s="64"/>
      <c r="S18" s="64" t="s">
        <v>24</v>
      </c>
      <c r="T18" s="59" t="s">
        <v>199</v>
      </c>
      <c r="U18" s="64" t="s">
        <v>26</v>
      </c>
      <c r="V18" s="64" t="s">
        <v>127</v>
      </c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47"/>
      <c r="AR18" s="147"/>
    </row>
    <row r="19" spans="1:1030" s="50" customFormat="1" ht="30">
      <c r="A19" s="42" t="s">
        <v>27</v>
      </c>
      <c r="B19" s="43" t="s">
        <v>31</v>
      </c>
      <c r="C19" s="3" t="s">
        <v>71</v>
      </c>
      <c r="D19" s="44" t="s">
        <v>247</v>
      </c>
      <c r="E19" s="45"/>
      <c r="F19" s="45">
        <v>12</v>
      </c>
      <c r="G19" s="45">
        <v>30</v>
      </c>
      <c r="H19" s="45"/>
      <c r="I19" s="45" t="s">
        <v>28</v>
      </c>
      <c r="J19" s="45"/>
      <c r="K19" s="45"/>
      <c r="L19" s="45"/>
      <c r="M19" s="45"/>
      <c r="N19" s="47">
        <v>0.33</v>
      </c>
      <c r="O19" s="47">
        <v>3</v>
      </c>
      <c r="P19" s="149">
        <v>2</v>
      </c>
      <c r="Q19" s="149" t="s">
        <v>23</v>
      </c>
      <c r="R19" s="49"/>
      <c r="S19" s="49" t="s">
        <v>24</v>
      </c>
      <c r="T19" s="65" t="s">
        <v>36</v>
      </c>
      <c r="U19" s="49" t="s">
        <v>26</v>
      </c>
      <c r="V19" s="49" t="s">
        <v>35</v>
      </c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1"/>
      <c r="AR19" s="151"/>
    </row>
    <row r="20" spans="1:1030" s="50" customFormat="1" ht="30">
      <c r="A20" s="42" t="s">
        <v>27</v>
      </c>
      <c r="B20" s="43" t="s">
        <v>31</v>
      </c>
      <c r="C20" s="3" t="s">
        <v>71</v>
      </c>
      <c r="D20" s="44" t="s">
        <v>45</v>
      </c>
      <c r="E20" s="45"/>
      <c r="F20" s="45">
        <v>12</v>
      </c>
      <c r="G20" s="45">
        <v>30</v>
      </c>
      <c r="H20" s="45"/>
      <c r="I20" s="45" t="s">
        <v>28</v>
      </c>
      <c r="J20" s="45"/>
      <c r="K20" s="45"/>
      <c r="L20" s="45"/>
      <c r="M20" s="45"/>
      <c r="N20" s="47">
        <v>0.33</v>
      </c>
      <c r="O20" s="47">
        <v>3</v>
      </c>
      <c r="P20" s="149">
        <v>2</v>
      </c>
      <c r="Q20" s="149" t="s">
        <v>23</v>
      </c>
      <c r="R20" s="49"/>
      <c r="S20" s="49" t="s">
        <v>24</v>
      </c>
      <c r="T20" s="65" t="s">
        <v>36</v>
      </c>
      <c r="U20" s="49" t="s">
        <v>26</v>
      </c>
      <c r="V20" s="49" t="s">
        <v>35</v>
      </c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1"/>
      <c r="AR20" s="151"/>
    </row>
    <row r="21" spans="1:1030" s="61" customFormat="1" ht="45">
      <c r="A21" s="145" t="s">
        <v>30</v>
      </c>
      <c r="B21" s="51" t="s">
        <v>31</v>
      </c>
      <c r="C21" s="51" t="s">
        <v>62</v>
      </c>
      <c r="D21" s="62" t="s">
        <v>43</v>
      </c>
      <c r="E21" s="53"/>
      <c r="F21" s="53">
        <v>12</v>
      </c>
      <c r="G21" s="53">
        <v>24</v>
      </c>
      <c r="H21" s="53"/>
      <c r="I21" s="53" t="s">
        <v>28</v>
      </c>
      <c r="J21" s="53"/>
      <c r="K21" s="53"/>
      <c r="L21" s="53"/>
      <c r="M21" s="53"/>
      <c r="N21" s="63">
        <v>0.33</v>
      </c>
      <c r="O21" s="63">
        <v>3</v>
      </c>
      <c r="P21" s="64">
        <v>2</v>
      </c>
      <c r="Q21" s="64" t="s">
        <v>23</v>
      </c>
      <c r="R21" s="64"/>
      <c r="S21" s="64" t="s">
        <v>24</v>
      </c>
      <c r="T21" s="59" t="s">
        <v>193</v>
      </c>
      <c r="U21" s="64" t="s">
        <v>32</v>
      </c>
      <c r="V21" s="64" t="s">
        <v>35</v>
      </c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47"/>
      <c r="AR21" s="147"/>
    </row>
    <row r="22" spans="1:1030" s="50" customFormat="1" ht="30">
      <c r="A22" s="42" t="s">
        <v>27</v>
      </c>
      <c r="B22" s="43" t="s">
        <v>31</v>
      </c>
      <c r="C22" s="3" t="s">
        <v>71</v>
      </c>
      <c r="D22" s="44" t="s">
        <v>194</v>
      </c>
      <c r="E22" s="45"/>
      <c r="F22" s="45">
        <v>12</v>
      </c>
      <c r="G22" s="45">
        <v>30</v>
      </c>
      <c r="H22" s="45"/>
      <c r="I22" s="45" t="s">
        <v>28</v>
      </c>
      <c r="J22" s="45"/>
      <c r="K22" s="45"/>
      <c r="L22" s="45"/>
      <c r="M22" s="45"/>
      <c r="N22" s="47">
        <v>0.33</v>
      </c>
      <c r="O22" s="47">
        <v>3</v>
      </c>
      <c r="P22" s="49">
        <v>2</v>
      </c>
      <c r="Q22" s="49" t="s">
        <v>23</v>
      </c>
      <c r="R22" s="49"/>
      <c r="S22" s="49" t="s">
        <v>24</v>
      </c>
      <c r="T22" s="65" t="s">
        <v>36</v>
      </c>
      <c r="U22" s="49" t="s">
        <v>26</v>
      </c>
      <c r="V22" s="49" t="s">
        <v>35</v>
      </c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1"/>
      <c r="AR22" s="151"/>
    </row>
    <row r="23" spans="1:1030" ht="15">
      <c r="A23" s="32"/>
      <c r="B23" s="33" t="s">
        <v>31</v>
      </c>
      <c r="C23" s="2" t="s">
        <v>200</v>
      </c>
      <c r="D23" s="34" t="s">
        <v>134</v>
      </c>
      <c r="E23" s="152" t="s">
        <v>201</v>
      </c>
      <c r="F23" s="36">
        <v>0</v>
      </c>
      <c r="G23" s="36"/>
      <c r="H23" s="35"/>
      <c r="I23" s="35"/>
      <c r="J23" s="35"/>
      <c r="K23" s="35"/>
      <c r="L23" s="35"/>
      <c r="M23" s="35">
        <v>3</v>
      </c>
      <c r="N23" s="37">
        <v>0.33</v>
      </c>
      <c r="O23" s="38">
        <v>3</v>
      </c>
      <c r="P23" s="39">
        <v>2</v>
      </c>
      <c r="Q23" s="39" t="s">
        <v>23</v>
      </c>
      <c r="R23" s="40"/>
      <c r="S23" s="40" t="s">
        <v>24</v>
      </c>
      <c r="T23" s="41" t="s">
        <v>202</v>
      </c>
      <c r="U23" s="40" t="s">
        <v>32</v>
      </c>
      <c r="V23" s="40"/>
    </row>
    <row r="24" spans="1:1030" s="61" customFormat="1" ht="15">
      <c r="A24" s="145" t="s">
        <v>30</v>
      </c>
      <c r="B24" s="51" t="s">
        <v>31</v>
      </c>
      <c r="C24" s="51" t="s">
        <v>62</v>
      </c>
      <c r="D24" s="62" t="s">
        <v>203</v>
      </c>
      <c r="E24" s="53"/>
      <c r="F24" s="101">
        <v>13</v>
      </c>
      <c r="G24" s="153">
        <v>32.25</v>
      </c>
      <c r="H24" s="53"/>
      <c r="I24" s="53" t="s">
        <v>28</v>
      </c>
      <c r="J24" s="53"/>
      <c r="K24" s="53">
        <v>13</v>
      </c>
      <c r="L24" s="53">
        <v>26</v>
      </c>
      <c r="M24" s="53"/>
      <c r="N24" s="63">
        <v>0.33</v>
      </c>
      <c r="O24" s="63">
        <v>3</v>
      </c>
      <c r="P24" s="56">
        <v>2</v>
      </c>
      <c r="Q24" s="64" t="s">
        <v>23</v>
      </c>
      <c r="R24" s="64"/>
      <c r="S24" s="64" t="s">
        <v>24</v>
      </c>
      <c r="T24" s="64" t="s">
        <v>25</v>
      </c>
      <c r="U24" s="64" t="s">
        <v>26</v>
      </c>
      <c r="V24" s="64" t="s">
        <v>35</v>
      </c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</row>
    <row r="25" spans="1:1030" ht="15.75">
      <c r="A25" s="32"/>
      <c r="B25" s="33" t="s">
        <v>31</v>
      </c>
      <c r="C25" s="2" t="s">
        <v>204</v>
      </c>
      <c r="D25" s="34" t="s">
        <v>205</v>
      </c>
      <c r="E25" s="35"/>
      <c r="F25" s="35">
        <v>12</v>
      </c>
      <c r="G25" s="35">
        <v>24</v>
      </c>
      <c r="H25" s="35"/>
      <c r="I25" s="35" t="s">
        <v>28</v>
      </c>
      <c r="J25" s="35"/>
      <c r="K25" s="35"/>
      <c r="L25" s="35"/>
      <c r="M25" s="35"/>
      <c r="N25" s="37">
        <v>0.33</v>
      </c>
      <c r="O25" s="38">
        <v>3</v>
      </c>
      <c r="P25" s="40">
        <v>2</v>
      </c>
      <c r="Q25" s="40" t="s">
        <v>23</v>
      </c>
      <c r="R25" s="103"/>
      <c r="S25" s="103" t="s">
        <v>24</v>
      </c>
      <c r="T25" s="97" t="s">
        <v>115</v>
      </c>
      <c r="U25" s="103" t="s">
        <v>26</v>
      </c>
      <c r="V25" s="103" t="s">
        <v>35</v>
      </c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6"/>
      <c r="HI25" s="76"/>
      <c r="HJ25" s="76"/>
      <c r="HK25" s="76"/>
      <c r="HL25" s="76"/>
      <c r="HM25" s="76"/>
      <c r="HN25" s="76"/>
      <c r="HO25" s="76"/>
      <c r="HP25" s="76"/>
      <c r="HQ25" s="76"/>
      <c r="HR25" s="76"/>
      <c r="HS25" s="76"/>
      <c r="HT25" s="76"/>
      <c r="HU25" s="76"/>
      <c r="HV25" s="76"/>
      <c r="HW25" s="76"/>
      <c r="HX25" s="76"/>
      <c r="HY25" s="76"/>
      <c r="HZ25" s="76"/>
      <c r="IA25" s="76"/>
      <c r="IB25" s="76"/>
      <c r="IC25" s="76"/>
      <c r="ID25" s="76"/>
      <c r="IE25" s="76"/>
      <c r="IF25" s="76"/>
      <c r="IG25" s="76"/>
      <c r="IH25" s="76"/>
      <c r="II25" s="76"/>
      <c r="IJ25" s="76"/>
      <c r="IK25" s="76"/>
      <c r="IL25" s="76"/>
      <c r="IM25" s="76"/>
      <c r="IN25" s="76"/>
      <c r="IO25" s="76"/>
      <c r="IP25" s="76"/>
      <c r="IQ25" s="76"/>
      <c r="IR25" s="76"/>
      <c r="IS25" s="76"/>
      <c r="IT25" s="76"/>
      <c r="IU25" s="76"/>
      <c r="IV25" s="76"/>
      <c r="IW25" s="76"/>
      <c r="IX25" s="76"/>
      <c r="IY25" s="76"/>
      <c r="IZ25" s="76"/>
      <c r="JA25" s="76"/>
      <c r="JB25" s="76"/>
      <c r="JC25" s="76"/>
      <c r="JD25" s="76"/>
      <c r="JE25" s="76"/>
      <c r="JF25" s="76"/>
      <c r="JG25" s="76"/>
      <c r="JH25" s="76"/>
      <c r="JI25" s="76"/>
      <c r="JJ25" s="76"/>
      <c r="JK25" s="76"/>
      <c r="JL25" s="76"/>
      <c r="JM25" s="76"/>
      <c r="JN25" s="76"/>
      <c r="JO25" s="76"/>
      <c r="JP25" s="76"/>
      <c r="JQ25" s="76"/>
      <c r="JR25" s="76"/>
      <c r="JS25" s="76"/>
      <c r="JT25" s="76"/>
      <c r="JU25" s="76"/>
      <c r="JV25" s="76"/>
      <c r="JW25" s="76"/>
      <c r="JX25" s="76"/>
      <c r="JY25" s="76"/>
      <c r="JZ25" s="76"/>
      <c r="KA25" s="76"/>
      <c r="KB25" s="76"/>
      <c r="KC25" s="76"/>
      <c r="KD25" s="76"/>
      <c r="KE25" s="76"/>
      <c r="KF25" s="76"/>
      <c r="KG25" s="76"/>
      <c r="KH25" s="76"/>
      <c r="KI25" s="76"/>
      <c r="KJ25" s="76"/>
      <c r="KK25" s="76"/>
      <c r="KL25" s="76"/>
      <c r="KM25" s="76"/>
      <c r="KN25" s="76"/>
      <c r="KO25" s="76"/>
      <c r="KP25" s="76"/>
      <c r="KQ25" s="76"/>
      <c r="KR25" s="76"/>
      <c r="KS25" s="76"/>
      <c r="KT25" s="76"/>
      <c r="KU25" s="76"/>
      <c r="KV25" s="76"/>
      <c r="KW25" s="76"/>
      <c r="KX25" s="76"/>
      <c r="KY25" s="76"/>
      <c r="KZ25" s="76"/>
      <c r="LA25" s="76"/>
      <c r="LB25" s="76"/>
      <c r="LC25" s="76"/>
      <c r="LD25" s="76"/>
      <c r="LE25" s="76"/>
      <c r="LF25" s="76"/>
      <c r="LG25" s="76"/>
      <c r="LH25" s="76"/>
      <c r="LI25" s="76"/>
      <c r="LJ25" s="76"/>
      <c r="LK25" s="76"/>
      <c r="LL25" s="76"/>
      <c r="LM25" s="76"/>
      <c r="LN25" s="76"/>
      <c r="LO25" s="76"/>
      <c r="LP25" s="76"/>
      <c r="LQ25" s="76"/>
      <c r="LR25" s="76"/>
      <c r="LS25" s="76"/>
      <c r="LT25" s="76"/>
      <c r="LU25" s="76"/>
      <c r="LV25" s="76"/>
      <c r="LW25" s="76"/>
      <c r="LX25" s="76"/>
      <c r="LY25" s="76"/>
      <c r="LZ25" s="76"/>
      <c r="MA25" s="76"/>
      <c r="MB25" s="76"/>
      <c r="MC25" s="76"/>
      <c r="MD25" s="76"/>
      <c r="ME25" s="76"/>
      <c r="MF25" s="76"/>
      <c r="MG25" s="76"/>
      <c r="MH25" s="76"/>
      <c r="MI25" s="76"/>
      <c r="MJ25" s="76"/>
      <c r="MK25" s="76"/>
      <c r="ML25" s="76"/>
      <c r="MM25" s="76"/>
      <c r="MN25" s="76"/>
      <c r="MO25" s="76"/>
      <c r="MP25" s="76"/>
      <c r="MQ25" s="76"/>
      <c r="MR25" s="76"/>
      <c r="MS25" s="76"/>
      <c r="MT25" s="76"/>
      <c r="MU25" s="76"/>
      <c r="MV25" s="76"/>
      <c r="MW25" s="76"/>
      <c r="MX25" s="76"/>
      <c r="MY25" s="76"/>
      <c r="MZ25" s="76"/>
      <c r="NA25" s="76"/>
      <c r="NB25" s="76"/>
      <c r="NC25" s="76"/>
      <c r="ND25" s="76"/>
      <c r="NE25" s="76"/>
      <c r="NF25" s="76"/>
      <c r="NG25" s="76"/>
      <c r="NH25" s="76"/>
      <c r="NI25" s="76"/>
      <c r="NJ25" s="76"/>
      <c r="NK25" s="76"/>
      <c r="NL25" s="76"/>
      <c r="NM25" s="76"/>
      <c r="NN25" s="76"/>
      <c r="NO25" s="76"/>
      <c r="NP25" s="76"/>
      <c r="NQ25" s="76"/>
      <c r="NR25" s="76"/>
      <c r="NS25" s="76"/>
      <c r="NT25" s="76"/>
      <c r="NU25" s="76"/>
      <c r="NV25" s="76"/>
      <c r="NW25" s="76"/>
      <c r="NX25" s="76"/>
      <c r="NY25" s="76"/>
      <c r="NZ25" s="76"/>
      <c r="OA25" s="76"/>
      <c r="OB25" s="76"/>
      <c r="OC25" s="76"/>
      <c r="OD25" s="76"/>
      <c r="OE25" s="76"/>
      <c r="OF25" s="76"/>
      <c r="OG25" s="76"/>
      <c r="OH25" s="76"/>
      <c r="OI25" s="76"/>
      <c r="OJ25" s="76"/>
      <c r="OK25" s="76"/>
      <c r="OL25" s="76"/>
      <c r="OM25" s="76"/>
      <c r="ON25" s="76"/>
      <c r="OO25" s="76"/>
      <c r="OP25" s="76"/>
      <c r="OQ25" s="76"/>
      <c r="OR25" s="76"/>
      <c r="OS25" s="76"/>
      <c r="OT25" s="76"/>
      <c r="OU25" s="76"/>
      <c r="OV25" s="76"/>
      <c r="OW25" s="76"/>
      <c r="OX25" s="76"/>
      <c r="OY25" s="76"/>
      <c r="OZ25" s="76"/>
      <c r="PA25" s="76"/>
      <c r="PB25" s="76"/>
      <c r="PC25" s="76"/>
      <c r="PD25" s="76"/>
      <c r="PE25" s="76"/>
      <c r="PF25" s="76"/>
      <c r="PG25" s="76"/>
      <c r="PH25" s="76"/>
      <c r="PI25" s="76"/>
      <c r="PJ25" s="76"/>
      <c r="PK25" s="76"/>
      <c r="PL25" s="76"/>
      <c r="PM25" s="76"/>
      <c r="PN25" s="76"/>
      <c r="PO25" s="76"/>
      <c r="PP25" s="76"/>
      <c r="PQ25" s="76"/>
      <c r="PR25" s="76"/>
      <c r="PS25" s="76"/>
      <c r="PT25" s="76"/>
      <c r="PU25" s="76"/>
      <c r="PV25" s="76"/>
      <c r="PW25" s="76"/>
      <c r="PX25" s="76"/>
      <c r="PY25" s="76"/>
      <c r="PZ25" s="76"/>
      <c r="QA25" s="76"/>
      <c r="QB25" s="76"/>
      <c r="QC25" s="76"/>
      <c r="QD25" s="76"/>
      <c r="QE25" s="76"/>
      <c r="QF25" s="76"/>
      <c r="QG25" s="76"/>
      <c r="QH25" s="76"/>
      <c r="QI25" s="76"/>
      <c r="QJ25" s="76"/>
      <c r="QK25" s="76"/>
      <c r="QL25" s="76"/>
      <c r="QM25" s="76"/>
      <c r="QN25" s="76"/>
      <c r="QO25" s="76"/>
      <c r="QP25" s="76"/>
      <c r="QQ25" s="76"/>
      <c r="QR25" s="76"/>
      <c r="QS25" s="76"/>
      <c r="QT25" s="76"/>
      <c r="QU25" s="76"/>
      <c r="QV25" s="76"/>
      <c r="QW25" s="76"/>
      <c r="QX25" s="76"/>
      <c r="QY25" s="76"/>
      <c r="QZ25" s="76"/>
      <c r="RA25" s="76"/>
      <c r="RB25" s="76"/>
      <c r="RC25" s="76"/>
      <c r="RD25" s="76"/>
      <c r="RE25" s="76"/>
      <c r="RF25" s="76"/>
      <c r="RG25" s="76"/>
      <c r="RH25" s="76"/>
      <c r="RI25" s="76"/>
      <c r="RJ25" s="76"/>
      <c r="RK25" s="76"/>
      <c r="RL25" s="76"/>
      <c r="RM25" s="76"/>
      <c r="RN25" s="76"/>
      <c r="RO25" s="76"/>
      <c r="RP25" s="76"/>
      <c r="RQ25" s="76"/>
      <c r="RR25" s="76"/>
      <c r="RS25" s="76"/>
      <c r="RT25" s="76"/>
      <c r="RU25" s="76"/>
      <c r="RV25" s="76"/>
      <c r="RW25" s="76"/>
      <c r="RX25" s="76"/>
      <c r="RY25" s="76"/>
      <c r="RZ25" s="76"/>
      <c r="SA25" s="76"/>
      <c r="SB25" s="76"/>
      <c r="SC25" s="76"/>
      <c r="SD25" s="76"/>
      <c r="SE25" s="76"/>
      <c r="SF25" s="76"/>
      <c r="SG25" s="76"/>
      <c r="SH25" s="76"/>
      <c r="SI25" s="76"/>
      <c r="SJ25" s="76"/>
      <c r="SK25" s="76"/>
      <c r="SL25" s="76"/>
      <c r="SM25" s="76"/>
      <c r="SN25" s="76"/>
      <c r="SO25" s="76"/>
      <c r="SP25" s="76"/>
      <c r="SQ25" s="76"/>
      <c r="SR25" s="76"/>
      <c r="SS25" s="76"/>
      <c r="ST25" s="76"/>
      <c r="SU25" s="76"/>
      <c r="SV25" s="76"/>
      <c r="SW25" s="76"/>
      <c r="SX25" s="76"/>
      <c r="SY25" s="76"/>
      <c r="SZ25" s="76"/>
      <c r="TA25" s="76"/>
      <c r="TB25" s="76"/>
      <c r="TC25" s="76"/>
      <c r="TD25" s="76"/>
      <c r="TE25" s="76"/>
      <c r="TF25" s="76"/>
      <c r="TG25" s="76"/>
      <c r="TH25" s="76"/>
      <c r="TI25" s="76"/>
      <c r="TJ25" s="76"/>
      <c r="TK25" s="76"/>
      <c r="TL25" s="76"/>
      <c r="TM25" s="76"/>
      <c r="TN25" s="76"/>
      <c r="TO25" s="76"/>
      <c r="TP25" s="76"/>
      <c r="TQ25" s="76"/>
      <c r="TR25" s="76"/>
      <c r="TS25" s="76"/>
      <c r="TT25" s="76"/>
      <c r="TU25" s="76"/>
      <c r="TV25" s="76"/>
      <c r="TW25" s="76"/>
      <c r="TX25" s="76"/>
      <c r="TY25" s="76"/>
      <c r="TZ25" s="76"/>
      <c r="UA25" s="76"/>
      <c r="UB25" s="76"/>
      <c r="UC25" s="76"/>
      <c r="UD25" s="76"/>
      <c r="UE25" s="76"/>
      <c r="UF25" s="76"/>
      <c r="UG25" s="76"/>
      <c r="UH25" s="76"/>
      <c r="UI25" s="76"/>
      <c r="UJ25" s="76"/>
      <c r="UK25" s="76"/>
      <c r="UL25" s="76"/>
      <c r="UM25" s="76"/>
      <c r="UN25" s="76"/>
      <c r="UO25" s="76"/>
      <c r="UP25" s="76"/>
      <c r="UQ25" s="76"/>
      <c r="UR25" s="76"/>
      <c r="US25" s="76"/>
      <c r="UT25" s="76"/>
      <c r="UU25" s="76"/>
      <c r="UV25" s="76"/>
      <c r="UW25" s="76"/>
      <c r="UX25" s="76"/>
      <c r="UY25" s="76"/>
      <c r="UZ25" s="76"/>
      <c r="VA25" s="76"/>
      <c r="VB25" s="76"/>
      <c r="VC25" s="76"/>
      <c r="VD25" s="76"/>
      <c r="VE25" s="76"/>
      <c r="VF25" s="76"/>
      <c r="VG25" s="76"/>
      <c r="VH25" s="76"/>
      <c r="VI25" s="76"/>
      <c r="VJ25" s="76"/>
      <c r="VK25" s="76"/>
      <c r="VL25" s="76"/>
      <c r="VM25" s="76"/>
      <c r="VN25" s="76"/>
      <c r="VO25" s="76"/>
      <c r="VP25" s="76"/>
      <c r="VQ25" s="76"/>
      <c r="VR25" s="76"/>
      <c r="VS25" s="76"/>
      <c r="VT25" s="76"/>
      <c r="VU25" s="76"/>
      <c r="VV25" s="76"/>
      <c r="VW25" s="76"/>
      <c r="VX25" s="76"/>
      <c r="VY25" s="76"/>
      <c r="VZ25" s="76"/>
      <c r="WA25" s="76"/>
      <c r="WB25" s="76"/>
      <c r="WC25" s="76"/>
      <c r="WD25" s="76"/>
      <c r="WE25" s="76"/>
      <c r="WF25" s="76"/>
      <c r="WG25" s="76"/>
      <c r="WH25" s="76"/>
      <c r="WI25" s="76"/>
      <c r="WJ25" s="76"/>
      <c r="WK25" s="76"/>
      <c r="WL25" s="76"/>
      <c r="WM25" s="76"/>
      <c r="WN25" s="76"/>
      <c r="WO25" s="76"/>
      <c r="WP25" s="76"/>
      <c r="WQ25" s="76"/>
      <c r="WR25" s="76"/>
      <c r="WS25" s="76"/>
      <c r="WT25" s="76"/>
      <c r="WU25" s="76"/>
      <c r="WV25" s="76"/>
      <c r="WW25" s="76"/>
      <c r="WX25" s="76"/>
      <c r="WY25" s="76"/>
      <c r="WZ25" s="76"/>
      <c r="XA25" s="76"/>
      <c r="XB25" s="76"/>
      <c r="XC25" s="76"/>
      <c r="XD25" s="76"/>
      <c r="XE25" s="76"/>
      <c r="XF25" s="76"/>
      <c r="XG25" s="76"/>
      <c r="XH25" s="76"/>
      <c r="XI25" s="76"/>
      <c r="XJ25" s="76"/>
      <c r="XK25" s="76"/>
      <c r="XL25" s="76"/>
      <c r="XM25" s="76"/>
      <c r="XN25" s="76"/>
      <c r="XO25" s="76"/>
      <c r="XP25" s="76"/>
      <c r="XQ25" s="76"/>
      <c r="XR25" s="76"/>
      <c r="XS25" s="76"/>
      <c r="XT25" s="76"/>
      <c r="XU25" s="76"/>
      <c r="XV25" s="76"/>
      <c r="XW25" s="76"/>
      <c r="XX25" s="76"/>
      <c r="XY25" s="76"/>
      <c r="XZ25" s="76"/>
      <c r="YA25" s="76"/>
      <c r="YB25" s="76"/>
      <c r="YC25" s="76"/>
      <c r="YD25" s="76"/>
      <c r="YE25" s="76"/>
      <c r="YF25" s="76"/>
      <c r="YG25" s="76"/>
      <c r="YH25" s="76"/>
      <c r="YI25" s="76"/>
      <c r="YJ25" s="76"/>
      <c r="YK25" s="76"/>
      <c r="YL25" s="76"/>
      <c r="YM25" s="76"/>
      <c r="YN25" s="76"/>
      <c r="YO25" s="76"/>
      <c r="YP25" s="76"/>
      <c r="YQ25" s="76"/>
      <c r="YR25" s="76"/>
      <c r="YS25" s="76"/>
      <c r="YT25" s="76"/>
      <c r="YU25" s="76"/>
      <c r="YV25" s="76"/>
      <c r="YW25" s="76"/>
      <c r="YX25" s="76"/>
      <c r="YY25" s="76"/>
      <c r="YZ25" s="76"/>
      <c r="ZA25" s="76"/>
      <c r="ZB25" s="76"/>
      <c r="ZC25" s="76"/>
      <c r="ZD25" s="76"/>
      <c r="ZE25" s="76"/>
      <c r="ZF25" s="76"/>
      <c r="ZG25" s="76"/>
      <c r="ZH25" s="76"/>
      <c r="ZI25" s="76"/>
      <c r="ZJ25" s="76"/>
      <c r="ZK25" s="76"/>
      <c r="ZL25" s="76"/>
      <c r="ZM25" s="76"/>
      <c r="ZN25" s="76"/>
      <c r="ZO25" s="76"/>
      <c r="ZP25" s="76"/>
      <c r="ZQ25" s="76"/>
      <c r="ZR25" s="76"/>
      <c r="ZS25" s="76"/>
      <c r="ZT25" s="76"/>
      <c r="ZU25" s="76"/>
      <c r="ZV25" s="76"/>
      <c r="ZW25" s="76"/>
      <c r="ZX25" s="76"/>
      <c r="ZY25" s="76"/>
      <c r="ZZ25" s="76"/>
      <c r="AAA25" s="76"/>
      <c r="AAB25" s="76"/>
      <c r="AAC25" s="76"/>
      <c r="AAD25" s="76"/>
      <c r="AAE25" s="76"/>
      <c r="AAF25" s="76"/>
      <c r="AAG25" s="76"/>
      <c r="AAH25" s="76"/>
      <c r="AAI25" s="76"/>
      <c r="AAJ25" s="76"/>
      <c r="AAK25" s="76"/>
      <c r="AAL25" s="76"/>
      <c r="AAM25" s="76"/>
      <c r="AAN25" s="76"/>
      <c r="AAO25" s="76"/>
      <c r="AAP25" s="76"/>
      <c r="AAQ25" s="76"/>
      <c r="AAR25" s="76"/>
      <c r="AAS25" s="76"/>
      <c r="AAT25" s="76"/>
      <c r="AAU25" s="76"/>
      <c r="AAV25" s="76"/>
      <c r="AAW25" s="76"/>
      <c r="AAX25" s="76"/>
      <c r="AAY25" s="76"/>
      <c r="AAZ25" s="76"/>
      <c r="ABA25" s="76"/>
      <c r="ABB25" s="76"/>
      <c r="ABC25" s="76"/>
      <c r="ABD25" s="76"/>
      <c r="ABE25" s="76"/>
      <c r="ABF25" s="76"/>
      <c r="ABG25" s="76"/>
      <c r="ABH25" s="76"/>
      <c r="ABI25" s="76"/>
      <c r="ABJ25" s="76"/>
      <c r="ABK25" s="76"/>
      <c r="ABL25" s="76"/>
      <c r="ABM25" s="76"/>
      <c r="ABN25" s="76"/>
      <c r="ABO25" s="76"/>
      <c r="ABP25" s="76"/>
      <c r="ABQ25" s="76"/>
      <c r="ABR25" s="76"/>
      <c r="ABS25" s="76"/>
      <c r="ABT25" s="76"/>
      <c r="ABU25" s="76"/>
      <c r="ABV25" s="76"/>
      <c r="ABW25" s="76"/>
      <c r="ABX25" s="76"/>
      <c r="ABY25" s="76"/>
      <c r="ABZ25" s="76"/>
      <c r="ACA25" s="76"/>
      <c r="ACB25" s="76"/>
      <c r="ACC25" s="76"/>
      <c r="ACD25" s="76"/>
      <c r="ACE25" s="76"/>
      <c r="ACF25" s="76"/>
      <c r="ACG25" s="76"/>
      <c r="ACH25" s="76"/>
      <c r="ACI25" s="76"/>
      <c r="ACJ25" s="76"/>
      <c r="ACK25" s="76"/>
      <c r="ACL25" s="76"/>
      <c r="ACM25" s="76"/>
      <c r="ACN25" s="76"/>
      <c r="ACO25" s="76"/>
      <c r="ACP25" s="76"/>
      <c r="ACQ25" s="76"/>
      <c r="ACR25" s="76"/>
      <c r="ACS25" s="76"/>
      <c r="ACT25" s="76"/>
      <c r="ACU25" s="76"/>
      <c r="ACV25" s="76"/>
      <c r="ACW25" s="76"/>
      <c r="ACX25" s="76"/>
      <c r="ACY25" s="76"/>
      <c r="ACZ25" s="76"/>
      <c r="ADA25" s="76"/>
      <c r="ADB25" s="76"/>
      <c r="ADC25" s="76"/>
      <c r="ADD25" s="76"/>
      <c r="ADE25" s="76"/>
      <c r="ADF25" s="76"/>
      <c r="ADG25" s="76"/>
      <c r="ADH25" s="76"/>
      <c r="ADI25" s="76"/>
      <c r="ADJ25" s="76"/>
      <c r="ADK25" s="76"/>
      <c r="ADL25" s="76"/>
      <c r="ADM25" s="76"/>
      <c r="ADN25" s="76"/>
      <c r="ADO25" s="76"/>
      <c r="ADP25" s="76"/>
      <c r="ADQ25" s="76"/>
      <c r="ADR25" s="76"/>
      <c r="ADS25" s="76"/>
      <c r="ADT25" s="76"/>
      <c r="ADU25" s="76"/>
      <c r="ADV25" s="76"/>
      <c r="ADW25" s="76"/>
      <c r="ADX25" s="76"/>
      <c r="ADY25" s="76"/>
      <c r="ADZ25" s="76"/>
      <c r="AEA25" s="76"/>
      <c r="AEB25" s="76"/>
      <c r="AEC25" s="76"/>
      <c r="AED25" s="76"/>
      <c r="AEE25" s="76"/>
      <c r="AEF25" s="76"/>
      <c r="AEG25" s="76"/>
      <c r="AEH25" s="76"/>
      <c r="AEI25" s="76"/>
      <c r="AEJ25" s="76"/>
      <c r="AEK25" s="76"/>
      <c r="AEL25" s="76"/>
      <c r="AEM25" s="76"/>
      <c r="AEN25" s="76"/>
      <c r="AEO25" s="76"/>
      <c r="AEP25" s="76"/>
      <c r="AEQ25" s="76"/>
      <c r="AER25" s="76"/>
      <c r="AES25" s="76"/>
      <c r="AET25" s="76"/>
      <c r="AEU25" s="76"/>
      <c r="AEV25" s="76"/>
      <c r="AEW25" s="76"/>
      <c r="AEX25" s="76"/>
      <c r="AEY25" s="76"/>
      <c r="AEZ25" s="76"/>
      <c r="AFA25" s="76"/>
      <c r="AFB25" s="76"/>
      <c r="AFC25" s="76"/>
      <c r="AFD25" s="76"/>
      <c r="AFE25" s="76"/>
      <c r="AFF25" s="76"/>
      <c r="AFG25" s="76"/>
      <c r="AFH25" s="76"/>
      <c r="AFI25" s="76"/>
      <c r="AFJ25" s="76"/>
      <c r="AFK25" s="76"/>
      <c r="AFL25" s="76"/>
      <c r="AFM25" s="76"/>
      <c r="AFN25" s="76"/>
      <c r="AFO25" s="76"/>
      <c r="AFP25" s="76"/>
      <c r="AFQ25" s="76"/>
      <c r="AFR25" s="76"/>
      <c r="AFS25" s="76"/>
      <c r="AFT25" s="76"/>
      <c r="AFU25" s="76"/>
      <c r="AFV25" s="76"/>
      <c r="AFW25" s="76"/>
      <c r="AFX25" s="76"/>
      <c r="AFY25" s="76"/>
      <c r="AFZ25" s="76"/>
      <c r="AGA25" s="76"/>
      <c r="AGB25" s="76"/>
      <c r="AGC25" s="76"/>
      <c r="AGD25" s="76"/>
      <c r="AGE25" s="76"/>
      <c r="AGF25" s="76"/>
      <c r="AGG25" s="76"/>
      <c r="AGH25" s="76"/>
      <c r="AGI25" s="76"/>
      <c r="AGJ25" s="76"/>
      <c r="AGK25" s="76"/>
      <c r="AGL25" s="76"/>
      <c r="AGM25" s="76"/>
      <c r="AGN25" s="76"/>
      <c r="AGO25" s="76"/>
      <c r="AGP25" s="76"/>
      <c r="AGQ25" s="76"/>
      <c r="AGR25" s="76"/>
      <c r="AGS25" s="76"/>
      <c r="AGT25" s="76"/>
      <c r="AGU25" s="76"/>
      <c r="AGV25" s="76"/>
      <c r="AGW25" s="76"/>
      <c r="AGX25" s="76"/>
      <c r="AGY25" s="76"/>
      <c r="AGZ25" s="76"/>
      <c r="AHA25" s="76"/>
      <c r="AHB25" s="76"/>
      <c r="AHC25" s="76"/>
      <c r="AHD25" s="76"/>
      <c r="AHE25" s="76"/>
      <c r="AHF25" s="76"/>
      <c r="AHG25" s="76"/>
      <c r="AHH25" s="76"/>
      <c r="AHI25" s="76"/>
      <c r="AHJ25" s="76"/>
      <c r="AHK25" s="76"/>
      <c r="AHL25" s="76"/>
      <c r="AHM25" s="76"/>
      <c r="AHN25" s="76"/>
      <c r="AHO25" s="76"/>
      <c r="AHP25" s="76"/>
      <c r="AHQ25" s="76"/>
      <c r="AHR25" s="76"/>
      <c r="AHS25" s="76"/>
      <c r="AHT25" s="76"/>
      <c r="AHU25" s="76"/>
      <c r="AHV25" s="76"/>
      <c r="AHW25" s="76"/>
      <c r="AHX25" s="76"/>
      <c r="AHY25" s="76"/>
      <c r="AHZ25" s="76"/>
      <c r="AIA25" s="76"/>
      <c r="AIB25" s="76"/>
      <c r="AIC25" s="76"/>
      <c r="AID25" s="76"/>
      <c r="AIE25" s="76"/>
      <c r="AIF25" s="76"/>
      <c r="AIG25" s="76"/>
      <c r="AIH25" s="76"/>
      <c r="AII25" s="76"/>
      <c r="AIJ25" s="76"/>
      <c r="AIK25" s="76"/>
      <c r="AIL25" s="76"/>
      <c r="AIM25" s="76"/>
      <c r="AIN25" s="76"/>
      <c r="AIO25" s="76"/>
      <c r="AIP25" s="76"/>
      <c r="AIQ25" s="76"/>
      <c r="AIR25" s="76"/>
      <c r="AIS25" s="76"/>
      <c r="AIT25" s="76"/>
      <c r="AIU25" s="76"/>
      <c r="AIV25" s="76"/>
      <c r="AIW25" s="76"/>
      <c r="AIX25" s="76"/>
      <c r="AIY25" s="76"/>
      <c r="AIZ25" s="76"/>
      <c r="AJA25" s="76"/>
      <c r="AJB25" s="76"/>
      <c r="AJC25" s="76"/>
      <c r="AJD25" s="76"/>
      <c r="AJE25" s="76"/>
      <c r="AJF25" s="76"/>
      <c r="AJG25" s="76"/>
      <c r="AJH25" s="76"/>
      <c r="AJI25" s="76"/>
      <c r="AJJ25" s="76"/>
      <c r="AJK25" s="76"/>
      <c r="AJL25" s="76"/>
      <c r="AJM25" s="76"/>
      <c r="AJN25" s="76"/>
      <c r="AJO25" s="76"/>
      <c r="AJP25" s="76"/>
      <c r="AJQ25" s="76"/>
      <c r="AJR25" s="76"/>
      <c r="AJS25" s="76"/>
      <c r="AJT25" s="76"/>
      <c r="AJU25" s="76"/>
      <c r="AJV25" s="76"/>
      <c r="AJW25" s="76"/>
      <c r="AJX25" s="76"/>
      <c r="AJY25" s="76"/>
      <c r="AJZ25" s="76"/>
      <c r="AKA25" s="76"/>
      <c r="AKB25" s="76"/>
      <c r="AKC25" s="76"/>
      <c r="AKD25" s="76"/>
      <c r="AKE25" s="76"/>
      <c r="AKF25" s="76"/>
      <c r="AKG25" s="76"/>
      <c r="AKH25" s="76"/>
      <c r="AKI25" s="76"/>
      <c r="AKJ25" s="76"/>
      <c r="AKK25" s="76"/>
      <c r="AKL25" s="76"/>
      <c r="AKM25" s="76"/>
      <c r="AKN25" s="76"/>
      <c r="AKO25" s="76"/>
      <c r="AKP25" s="76"/>
      <c r="AKQ25" s="76"/>
      <c r="AKR25" s="76"/>
      <c r="AKS25" s="76"/>
      <c r="AKT25" s="76"/>
      <c r="AKU25" s="76"/>
      <c r="AKV25" s="76"/>
      <c r="AKW25" s="76"/>
      <c r="AKX25" s="76"/>
      <c r="AKY25" s="76"/>
      <c r="AKZ25" s="76"/>
      <c r="ALA25" s="76"/>
      <c r="ALB25" s="76"/>
      <c r="ALC25" s="76"/>
      <c r="ALD25" s="76"/>
      <c r="ALE25" s="76"/>
      <c r="ALF25" s="76"/>
      <c r="ALG25" s="76"/>
      <c r="ALH25" s="76"/>
      <c r="ALI25" s="76"/>
      <c r="ALJ25" s="76"/>
      <c r="ALK25" s="76"/>
      <c r="ALL25" s="76"/>
      <c r="ALM25" s="76"/>
      <c r="ALN25" s="76"/>
      <c r="ALO25" s="76"/>
      <c r="ALP25" s="76"/>
      <c r="ALQ25" s="76"/>
      <c r="ALR25" s="76"/>
      <c r="ALS25" s="76"/>
      <c r="ALT25" s="76"/>
      <c r="ALU25" s="76"/>
      <c r="ALV25" s="76"/>
      <c r="ALW25" s="76"/>
      <c r="ALX25" s="76"/>
      <c r="ALY25" s="76"/>
      <c r="ALZ25" s="76"/>
      <c r="AMA25" s="76"/>
      <c r="AMB25" s="76"/>
      <c r="AMC25" s="76"/>
      <c r="AMD25" s="76"/>
      <c r="AME25" s="76"/>
      <c r="AMF25" s="76"/>
      <c r="AMG25" s="76"/>
      <c r="AMH25" s="76"/>
      <c r="AMI25" s="76"/>
      <c r="AMJ25" s="76"/>
      <c r="AMK25" s="76"/>
      <c r="AML25" s="76"/>
      <c r="AMM25" s="76"/>
      <c r="AMN25" s="76"/>
      <c r="AMO25" s="76"/>
      <c r="AMP25" s="76"/>
    </row>
    <row r="26" spans="1:1030" s="156" customFormat="1" ht="30">
      <c r="A26" s="154" t="s">
        <v>30</v>
      </c>
      <c r="B26" s="51" t="s">
        <v>31</v>
      </c>
      <c r="C26" s="51" t="s">
        <v>62</v>
      </c>
      <c r="D26" s="62" t="s">
        <v>42</v>
      </c>
      <c r="E26" s="53"/>
      <c r="F26" s="53">
        <v>12</v>
      </c>
      <c r="G26" s="53">
        <v>24</v>
      </c>
      <c r="H26" s="53"/>
      <c r="I26" s="53" t="s">
        <v>28</v>
      </c>
      <c r="J26" s="53"/>
      <c r="K26" s="53"/>
      <c r="L26" s="53"/>
      <c r="M26" s="53"/>
      <c r="N26" s="63">
        <v>0.33</v>
      </c>
      <c r="O26" s="63">
        <v>3</v>
      </c>
      <c r="P26" s="64">
        <v>2</v>
      </c>
      <c r="Q26" s="64" t="s">
        <v>23</v>
      </c>
      <c r="R26" s="155"/>
      <c r="S26" s="155" t="s">
        <v>24</v>
      </c>
      <c r="T26" s="59" t="s">
        <v>36</v>
      </c>
      <c r="U26" s="155" t="s">
        <v>26</v>
      </c>
      <c r="V26" s="155" t="s">
        <v>35</v>
      </c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47"/>
      <c r="AR26" s="147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  <c r="JI26" s="61"/>
      <c r="JJ26" s="61"/>
      <c r="JK26" s="61"/>
      <c r="JL26" s="61"/>
      <c r="JM26" s="61"/>
      <c r="JN26" s="61"/>
      <c r="JO26" s="61"/>
      <c r="JP26" s="61"/>
      <c r="JQ26" s="61"/>
      <c r="JR26" s="61"/>
      <c r="JS26" s="61"/>
      <c r="JT26" s="61"/>
      <c r="JU26" s="61"/>
      <c r="JV26" s="61"/>
      <c r="JW26" s="61"/>
      <c r="JX26" s="61"/>
      <c r="JY26" s="61"/>
      <c r="JZ26" s="61"/>
      <c r="KA26" s="61"/>
      <c r="KB26" s="61"/>
      <c r="KC26" s="61"/>
      <c r="KD26" s="61"/>
      <c r="KE26" s="61"/>
      <c r="KF26" s="61"/>
      <c r="KG26" s="61"/>
      <c r="KH26" s="61"/>
      <c r="KI26" s="61"/>
      <c r="KJ26" s="61"/>
      <c r="KK26" s="61"/>
      <c r="KL26" s="61"/>
      <c r="KM26" s="61"/>
      <c r="KN26" s="61"/>
      <c r="KO26" s="61"/>
      <c r="KP26" s="61"/>
      <c r="KQ26" s="61"/>
      <c r="KR26" s="61"/>
      <c r="KS26" s="61"/>
      <c r="KT26" s="61"/>
      <c r="KU26" s="61"/>
      <c r="KV26" s="61"/>
      <c r="KW26" s="61"/>
      <c r="KX26" s="61"/>
      <c r="KY26" s="61"/>
      <c r="KZ26" s="61"/>
      <c r="LA26" s="61"/>
      <c r="LB26" s="61"/>
      <c r="LC26" s="61"/>
      <c r="LD26" s="61"/>
      <c r="LE26" s="61"/>
      <c r="LF26" s="61"/>
      <c r="LG26" s="61"/>
      <c r="LH26" s="61"/>
      <c r="LI26" s="61"/>
      <c r="LJ26" s="61"/>
      <c r="LK26" s="61"/>
      <c r="LL26" s="61"/>
      <c r="LM26" s="61"/>
      <c r="LN26" s="61"/>
      <c r="LO26" s="61"/>
      <c r="LP26" s="61"/>
      <c r="LQ26" s="61"/>
      <c r="LR26" s="61"/>
      <c r="LS26" s="61"/>
      <c r="LT26" s="61"/>
      <c r="LU26" s="61"/>
      <c r="LV26" s="61"/>
      <c r="LW26" s="61"/>
      <c r="LX26" s="61"/>
      <c r="LY26" s="61"/>
      <c r="LZ26" s="61"/>
      <c r="MA26" s="61"/>
      <c r="MB26" s="61"/>
      <c r="MC26" s="61"/>
      <c r="MD26" s="61"/>
      <c r="ME26" s="61"/>
      <c r="MF26" s="61"/>
      <c r="MG26" s="61"/>
      <c r="MH26" s="61"/>
      <c r="MI26" s="61"/>
      <c r="MJ26" s="61"/>
      <c r="MK26" s="61"/>
      <c r="ML26" s="61"/>
      <c r="MM26" s="61"/>
      <c r="MN26" s="61"/>
      <c r="MO26" s="61"/>
      <c r="MP26" s="61"/>
      <c r="MQ26" s="61"/>
      <c r="MR26" s="61"/>
      <c r="MS26" s="61"/>
      <c r="MT26" s="61"/>
      <c r="MU26" s="61"/>
      <c r="MV26" s="61"/>
      <c r="MW26" s="61"/>
      <c r="MX26" s="61"/>
      <c r="MY26" s="61"/>
      <c r="MZ26" s="61"/>
      <c r="NA26" s="61"/>
      <c r="NB26" s="61"/>
      <c r="NC26" s="61"/>
      <c r="ND26" s="61"/>
      <c r="NE26" s="61"/>
      <c r="NF26" s="61"/>
      <c r="NG26" s="61"/>
      <c r="NH26" s="61"/>
      <c r="NI26" s="61"/>
      <c r="NJ26" s="61"/>
      <c r="NK26" s="61"/>
      <c r="NL26" s="61"/>
      <c r="NM26" s="61"/>
      <c r="NN26" s="61"/>
      <c r="NO26" s="61"/>
      <c r="NP26" s="61"/>
      <c r="NQ26" s="61"/>
      <c r="NR26" s="61"/>
      <c r="NS26" s="61"/>
      <c r="NT26" s="61"/>
      <c r="NU26" s="61"/>
      <c r="NV26" s="61"/>
      <c r="NW26" s="61"/>
      <c r="NX26" s="61"/>
      <c r="NY26" s="61"/>
      <c r="NZ26" s="61"/>
      <c r="OA26" s="61"/>
      <c r="OB26" s="61"/>
      <c r="OC26" s="61"/>
      <c r="OD26" s="61"/>
      <c r="OE26" s="61"/>
      <c r="OF26" s="61"/>
      <c r="OG26" s="61"/>
      <c r="OH26" s="61"/>
      <c r="OI26" s="61"/>
      <c r="OJ26" s="61"/>
      <c r="OK26" s="61"/>
      <c r="OL26" s="61"/>
      <c r="OM26" s="61"/>
      <c r="ON26" s="61"/>
      <c r="OO26" s="61"/>
      <c r="OP26" s="61"/>
      <c r="OQ26" s="61"/>
      <c r="OR26" s="61"/>
      <c r="OS26" s="61"/>
      <c r="OT26" s="61"/>
      <c r="OU26" s="61"/>
      <c r="OV26" s="61"/>
      <c r="OW26" s="61"/>
      <c r="OX26" s="61"/>
      <c r="OY26" s="61"/>
      <c r="OZ26" s="61"/>
      <c r="PA26" s="61"/>
      <c r="PB26" s="61"/>
      <c r="PC26" s="61"/>
      <c r="PD26" s="61"/>
      <c r="PE26" s="61"/>
      <c r="PF26" s="61"/>
      <c r="PG26" s="61"/>
      <c r="PH26" s="61"/>
      <c r="PI26" s="61"/>
      <c r="PJ26" s="61"/>
      <c r="PK26" s="61"/>
      <c r="PL26" s="61"/>
      <c r="PM26" s="61"/>
      <c r="PN26" s="61"/>
      <c r="PO26" s="61"/>
      <c r="PP26" s="61"/>
      <c r="PQ26" s="61"/>
      <c r="PR26" s="61"/>
      <c r="PS26" s="61"/>
      <c r="PT26" s="61"/>
      <c r="PU26" s="61"/>
      <c r="PV26" s="61"/>
      <c r="PW26" s="61"/>
      <c r="PX26" s="61"/>
      <c r="PY26" s="61"/>
      <c r="PZ26" s="61"/>
      <c r="QA26" s="61"/>
      <c r="QB26" s="61"/>
      <c r="QC26" s="61"/>
      <c r="QD26" s="61"/>
      <c r="QE26" s="61"/>
      <c r="QF26" s="61"/>
      <c r="QG26" s="61"/>
      <c r="QH26" s="61"/>
      <c r="QI26" s="61"/>
      <c r="QJ26" s="61"/>
      <c r="QK26" s="61"/>
      <c r="QL26" s="61"/>
      <c r="QM26" s="61"/>
      <c r="QN26" s="61"/>
      <c r="QO26" s="61"/>
      <c r="QP26" s="61"/>
      <c r="QQ26" s="61"/>
      <c r="QR26" s="61"/>
      <c r="QS26" s="61"/>
      <c r="QT26" s="61"/>
      <c r="QU26" s="61"/>
      <c r="QV26" s="61"/>
      <c r="QW26" s="61"/>
      <c r="QX26" s="61"/>
      <c r="QY26" s="61"/>
      <c r="QZ26" s="61"/>
      <c r="RA26" s="61"/>
      <c r="RB26" s="61"/>
      <c r="RC26" s="61"/>
      <c r="RD26" s="61"/>
      <c r="RE26" s="61"/>
      <c r="RF26" s="61"/>
      <c r="RG26" s="61"/>
      <c r="RH26" s="61"/>
      <c r="RI26" s="61"/>
      <c r="RJ26" s="61"/>
      <c r="RK26" s="61"/>
      <c r="RL26" s="61"/>
      <c r="RM26" s="61"/>
      <c r="RN26" s="61"/>
      <c r="RO26" s="61"/>
      <c r="RP26" s="61"/>
      <c r="RQ26" s="61"/>
      <c r="RR26" s="61"/>
      <c r="RS26" s="61"/>
      <c r="RT26" s="61"/>
      <c r="RU26" s="61"/>
      <c r="RV26" s="61"/>
      <c r="RW26" s="61"/>
      <c r="RX26" s="61"/>
      <c r="RY26" s="61"/>
      <c r="RZ26" s="61"/>
      <c r="SA26" s="61"/>
      <c r="SB26" s="61"/>
      <c r="SC26" s="61"/>
      <c r="SD26" s="61"/>
      <c r="SE26" s="61"/>
      <c r="SF26" s="61"/>
      <c r="SG26" s="61"/>
      <c r="SH26" s="61"/>
      <c r="SI26" s="61"/>
      <c r="SJ26" s="61"/>
      <c r="SK26" s="61"/>
      <c r="SL26" s="61"/>
      <c r="SM26" s="61"/>
      <c r="SN26" s="61"/>
      <c r="SO26" s="61"/>
      <c r="SP26" s="61"/>
      <c r="SQ26" s="61"/>
      <c r="SR26" s="61"/>
      <c r="SS26" s="61"/>
      <c r="ST26" s="61"/>
      <c r="SU26" s="61"/>
      <c r="SV26" s="61"/>
      <c r="SW26" s="61"/>
      <c r="SX26" s="61"/>
      <c r="SY26" s="61"/>
      <c r="SZ26" s="61"/>
      <c r="TA26" s="61"/>
      <c r="TB26" s="61"/>
      <c r="TC26" s="61"/>
      <c r="TD26" s="61"/>
      <c r="TE26" s="61"/>
      <c r="TF26" s="61"/>
      <c r="TG26" s="61"/>
      <c r="TH26" s="61"/>
      <c r="TI26" s="61"/>
      <c r="TJ26" s="61"/>
      <c r="TK26" s="61"/>
      <c r="TL26" s="61"/>
      <c r="TM26" s="61"/>
      <c r="TN26" s="61"/>
      <c r="TO26" s="61"/>
      <c r="TP26" s="61"/>
      <c r="TQ26" s="61"/>
      <c r="TR26" s="61"/>
      <c r="TS26" s="61"/>
      <c r="TT26" s="61"/>
      <c r="TU26" s="61"/>
      <c r="TV26" s="61"/>
      <c r="TW26" s="61"/>
      <c r="TX26" s="61"/>
      <c r="TY26" s="61"/>
      <c r="TZ26" s="61"/>
      <c r="UA26" s="61"/>
      <c r="UB26" s="61"/>
      <c r="UC26" s="61"/>
      <c r="UD26" s="61"/>
      <c r="UE26" s="61"/>
      <c r="UF26" s="61"/>
      <c r="UG26" s="61"/>
      <c r="UH26" s="61"/>
      <c r="UI26" s="61"/>
      <c r="UJ26" s="61"/>
      <c r="UK26" s="61"/>
      <c r="UL26" s="61"/>
      <c r="UM26" s="61"/>
      <c r="UN26" s="61"/>
      <c r="UO26" s="61"/>
      <c r="UP26" s="61"/>
      <c r="UQ26" s="61"/>
      <c r="UR26" s="61"/>
      <c r="US26" s="61"/>
      <c r="UT26" s="61"/>
      <c r="UU26" s="61"/>
      <c r="UV26" s="61"/>
      <c r="UW26" s="61"/>
      <c r="UX26" s="61"/>
      <c r="UY26" s="61"/>
      <c r="UZ26" s="61"/>
      <c r="VA26" s="61"/>
      <c r="VB26" s="61"/>
      <c r="VC26" s="61"/>
      <c r="VD26" s="61"/>
      <c r="VE26" s="61"/>
      <c r="VF26" s="61"/>
      <c r="VG26" s="61"/>
      <c r="VH26" s="61"/>
      <c r="VI26" s="61"/>
      <c r="VJ26" s="61"/>
      <c r="VK26" s="61"/>
      <c r="VL26" s="61"/>
      <c r="VM26" s="61"/>
      <c r="VN26" s="61"/>
      <c r="VO26" s="61"/>
      <c r="VP26" s="61"/>
      <c r="VQ26" s="61"/>
      <c r="VR26" s="61"/>
      <c r="VS26" s="61"/>
      <c r="VT26" s="61"/>
      <c r="VU26" s="61"/>
      <c r="VV26" s="61"/>
      <c r="VW26" s="61"/>
      <c r="VX26" s="61"/>
      <c r="VY26" s="61"/>
      <c r="VZ26" s="61"/>
      <c r="WA26" s="61"/>
      <c r="WB26" s="61"/>
      <c r="WC26" s="61"/>
      <c r="WD26" s="61"/>
      <c r="WE26" s="61"/>
      <c r="WF26" s="61"/>
      <c r="WG26" s="61"/>
      <c r="WH26" s="61"/>
      <c r="WI26" s="61"/>
      <c r="WJ26" s="61"/>
      <c r="WK26" s="61"/>
      <c r="WL26" s="61"/>
      <c r="WM26" s="61"/>
      <c r="WN26" s="61"/>
      <c r="WO26" s="61"/>
      <c r="WP26" s="61"/>
      <c r="WQ26" s="61"/>
      <c r="WR26" s="61"/>
      <c r="WS26" s="61"/>
      <c r="WT26" s="61"/>
      <c r="WU26" s="61"/>
      <c r="WV26" s="61"/>
      <c r="WW26" s="61"/>
      <c r="WX26" s="61"/>
      <c r="WY26" s="61"/>
      <c r="WZ26" s="61"/>
      <c r="XA26" s="61"/>
      <c r="XB26" s="61"/>
      <c r="XC26" s="61"/>
      <c r="XD26" s="61"/>
      <c r="XE26" s="61"/>
      <c r="XF26" s="61"/>
      <c r="XG26" s="61"/>
      <c r="XH26" s="61"/>
      <c r="XI26" s="61"/>
      <c r="XJ26" s="61"/>
      <c r="XK26" s="61"/>
      <c r="XL26" s="61"/>
      <c r="XM26" s="61"/>
      <c r="XN26" s="61"/>
      <c r="XO26" s="61"/>
      <c r="XP26" s="61"/>
      <c r="XQ26" s="61"/>
      <c r="XR26" s="61"/>
      <c r="XS26" s="61"/>
      <c r="XT26" s="61"/>
      <c r="XU26" s="61"/>
      <c r="XV26" s="61"/>
      <c r="XW26" s="61"/>
      <c r="XX26" s="61"/>
      <c r="XY26" s="61"/>
      <c r="XZ26" s="61"/>
      <c r="YA26" s="61"/>
      <c r="YB26" s="61"/>
      <c r="YC26" s="61"/>
      <c r="YD26" s="61"/>
      <c r="YE26" s="61"/>
      <c r="YF26" s="61"/>
      <c r="YG26" s="61"/>
      <c r="YH26" s="61"/>
      <c r="YI26" s="61"/>
      <c r="YJ26" s="61"/>
      <c r="YK26" s="61"/>
      <c r="YL26" s="61"/>
      <c r="YM26" s="61"/>
      <c r="YN26" s="61"/>
      <c r="YO26" s="61"/>
      <c r="YP26" s="61"/>
      <c r="YQ26" s="61"/>
      <c r="YR26" s="61"/>
      <c r="YS26" s="61"/>
      <c r="YT26" s="61"/>
      <c r="YU26" s="61"/>
      <c r="YV26" s="61"/>
      <c r="YW26" s="61"/>
      <c r="YX26" s="61"/>
      <c r="YY26" s="61"/>
      <c r="YZ26" s="61"/>
      <c r="ZA26" s="61"/>
      <c r="ZB26" s="61"/>
      <c r="ZC26" s="61"/>
      <c r="ZD26" s="61"/>
      <c r="ZE26" s="61"/>
      <c r="ZF26" s="61"/>
      <c r="ZG26" s="61"/>
      <c r="ZH26" s="61"/>
      <c r="ZI26" s="61"/>
      <c r="ZJ26" s="61"/>
      <c r="ZK26" s="61"/>
      <c r="ZL26" s="61"/>
      <c r="ZM26" s="61"/>
      <c r="ZN26" s="61"/>
      <c r="ZO26" s="61"/>
      <c r="ZP26" s="61"/>
      <c r="ZQ26" s="61"/>
      <c r="ZR26" s="61"/>
      <c r="ZS26" s="61"/>
      <c r="ZT26" s="61"/>
      <c r="ZU26" s="61"/>
      <c r="ZV26" s="61"/>
      <c r="ZW26" s="61"/>
      <c r="ZX26" s="61"/>
      <c r="ZY26" s="61"/>
      <c r="ZZ26" s="61"/>
      <c r="AAA26" s="61"/>
      <c r="AAB26" s="61"/>
      <c r="AAC26" s="61"/>
      <c r="AAD26" s="61"/>
      <c r="AAE26" s="61"/>
      <c r="AAF26" s="61"/>
      <c r="AAG26" s="61"/>
      <c r="AAH26" s="61"/>
      <c r="AAI26" s="61"/>
      <c r="AAJ26" s="61"/>
      <c r="AAK26" s="61"/>
      <c r="AAL26" s="61"/>
      <c r="AAM26" s="61"/>
      <c r="AAN26" s="61"/>
      <c r="AAO26" s="61"/>
      <c r="AAP26" s="61"/>
      <c r="AAQ26" s="61"/>
      <c r="AAR26" s="61"/>
      <c r="AAS26" s="61"/>
      <c r="AAT26" s="61"/>
      <c r="AAU26" s="61"/>
      <c r="AAV26" s="61"/>
      <c r="AAW26" s="61"/>
      <c r="AAX26" s="61"/>
      <c r="AAY26" s="61"/>
      <c r="AAZ26" s="61"/>
      <c r="ABA26" s="61"/>
      <c r="ABB26" s="61"/>
      <c r="ABC26" s="61"/>
      <c r="ABD26" s="61"/>
      <c r="ABE26" s="61"/>
      <c r="ABF26" s="61"/>
      <c r="ABG26" s="61"/>
      <c r="ABH26" s="61"/>
      <c r="ABI26" s="61"/>
      <c r="ABJ26" s="61"/>
      <c r="ABK26" s="61"/>
      <c r="ABL26" s="61"/>
      <c r="ABM26" s="61"/>
      <c r="ABN26" s="61"/>
      <c r="ABO26" s="61"/>
      <c r="ABP26" s="61"/>
      <c r="ABQ26" s="61"/>
      <c r="ABR26" s="61"/>
      <c r="ABS26" s="61"/>
      <c r="ABT26" s="61"/>
      <c r="ABU26" s="61"/>
      <c r="ABV26" s="61"/>
      <c r="ABW26" s="61"/>
      <c r="ABX26" s="61"/>
      <c r="ABY26" s="61"/>
      <c r="ABZ26" s="61"/>
      <c r="ACA26" s="61"/>
      <c r="ACB26" s="61"/>
      <c r="ACC26" s="61"/>
      <c r="ACD26" s="61"/>
      <c r="ACE26" s="61"/>
      <c r="ACF26" s="61"/>
      <c r="ACG26" s="61"/>
      <c r="ACH26" s="61"/>
      <c r="ACI26" s="61"/>
      <c r="ACJ26" s="61"/>
      <c r="ACK26" s="61"/>
      <c r="ACL26" s="61"/>
      <c r="ACM26" s="61"/>
      <c r="ACN26" s="61"/>
      <c r="ACO26" s="61"/>
      <c r="ACP26" s="61"/>
      <c r="ACQ26" s="61"/>
      <c r="ACR26" s="61"/>
      <c r="ACS26" s="61"/>
      <c r="ACT26" s="61"/>
      <c r="ACU26" s="61"/>
      <c r="ACV26" s="61"/>
      <c r="ACW26" s="61"/>
      <c r="ACX26" s="61"/>
      <c r="ACY26" s="61"/>
      <c r="ACZ26" s="61"/>
      <c r="ADA26" s="61"/>
      <c r="ADB26" s="61"/>
      <c r="ADC26" s="61"/>
      <c r="ADD26" s="61"/>
      <c r="ADE26" s="61"/>
      <c r="ADF26" s="61"/>
      <c r="ADG26" s="61"/>
      <c r="ADH26" s="61"/>
      <c r="ADI26" s="61"/>
      <c r="ADJ26" s="61"/>
      <c r="ADK26" s="61"/>
      <c r="ADL26" s="61"/>
      <c r="ADM26" s="61"/>
      <c r="ADN26" s="61"/>
      <c r="ADO26" s="61"/>
      <c r="ADP26" s="61"/>
      <c r="ADQ26" s="61"/>
      <c r="ADR26" s="61"/>
      <c r="ADS26" s="61"/>
      <c r="ADT26" s="61"/>
      <c r="ADU26" s="61"/>
      <c r="ADV26" s="61"/>
      <c r="ADW26" s="61"/>
      <c r="ADX26" s="61"/>
      <c r="ADY26" s="61"/>
      <c r="ADZ26" s="61"/>
      <c r="AEA26" s="61"/>
      <c r="AEB26" s="61"/>
      <c r="AEC26" s="61"/>
      <c r="AED26" s="61"/>
      <c r="AEE26" s="61"/>
      <c r="AEF26" s="61"/>
      <c r="AEG26" s="61"/>
      <c r="AEH26" s="61"/>
      <c r="AEI26" s="61"/>
      <c r="AEJ26" s="61"/>
      <c r="AEK26" s="61"/>
      <c r="AEL26" s="61"/>
      <c r="AEM26" s="61"/>
      <c r="AEN26" s="61"/>
      <c r="AEO26" s="61"/>
      <c r="AEP26" s="61"/>
      <c r="AEQ26" s="61"/>
      <c r="AER26" s="61"/>
      <c r="AES26" s="61"/>
      <c r="AET26" s="61"/>
      <c r="AEU26" s="61"/>
      <c r="AEV26" s="61"/>
      <c r="AEW26" s="61"/>
      <c r="AEX26" s="61"/>
      <c r="AEY26" s="61"/>
      <c r="AEZ26" s="61"/>
      <c r="AFA26" s="61"/>
      <c r="AFB26" s="61"/>
      <c r="AFC26" s="61"/>
      <c r="AFD26" s="61"/>
      <c r="AFE26" s="61"/>
      <c r="AFF26" s="61"/>
      <c r="AFG26" s="61"/>
      <c r="AFH26" s="61"/>
      <c r="AFI26" s="61"/>
      <c r="AFJ26" s="61"/>
      <c r="AFK26" s="61"/>
      <c r="AFL26" s="61"/>
      <c r="AFM26" s="61"/>
      <c r="AFN26" s="61"/>
      <c r="AFO26" s="61"/>
      <c r="AFP26" s="61"/>
      <c r="AFQ26" s="61"/>
      <c r="AFR26" s="61"/>
      <c r="AFS26" s="61"/>
      <c r="AFT26" s="61"/>
      <c r="AFU26" s="61"/>
      <c r="AFV26" s="61"/>
      <c r="AFW26" s="61"/>
      <c r="AFX26" s="61"/>
      <c r="AFY26" s="61"/>
      <c r="AFZ26" s="61"/>
      <c r="AGA26" s="61"/>
      <c r="AGB26" s="61"/>
      <c r="AGC26" s="61"/>
      <c r="AGD26" s="61"/>
      <c r="AGE26" s="61"/>
      <c r="AGF26" s="61"/>
      <c r="AGG26" s="61"/>
      <c r="AGH26" s="61"/>
      <c r="AGI26" s="61"/>
      <c r="AGJ26" s="61"/>
      <c r="AGK26" s="61"/>
      <c r="AGL26" s="61"/>
      <c r="AGM26" s="61"/>
      <c r="AGN26" s="61"/>
      <c r="AGO26" s="61"/>
      <c r="AGP26" s="61"/>
      <c r="AGQ26" s="61"/>
      <c r="AGR26" s="61"/>
      <c r="AGS26" s="61"/>
      <c r="AGT26" s="61"/>
      <c r="AGU26" s="61"/>
      <c r="AGV26" s="61"/>
      <c r="AGW26" s="61"/>
      <c r="AGX26" s="61"/>
      <c r="AGY26" s="61"/>
      <c r="AGZ26" s="61"/>
      <c r="AHA26" s="61"/>
      <c r="AHB26" s="61"/>
      <c r="AHC26" s="61"/>
      <c r="AHD26" s="61"/>
      <c r="AHE26" s="61"/>
      <c r="AHF26" s="61"/>
      <c r="AHG26" s="61"/>
      <c r="AHH26" s="61"/>
      <c r="AHI26" s="61"/>
      <c r="AHJ26" s="61"/>
      <c r="AHK26" s="61"/>
      <c r="AHL26" s="61"/>
      <c r="AHM26" s="61"/>
      <c r="AHN26" s="61"/>
      <c r="AHO26" s="61"/>
      <c r="AHP26" s="61"/>
      <c r="AHQ26" s="61"/>
      <c r="AHR26" s="61"/>
      <c r="AHS26" s="61"/>
      <c r="AHT26" s="61"/>
      <c r="AHU26" s="61"/>
      <c r="AHV26" s="61"/>
      <c r="AHW26" s="61"/>
      <c r="AHX26" s="61"/>
      <c r="AHY26" s="61"/>
      <c r="AHZ26" s="61"/>
      <c r="AIA26" s="61"/>
      <c r="AIB26" s="61"/>
      <c r="AIC26" s="61"/>
      <c r="AID26" s="61"/>
      <c r="AIE26" s="61"/>
      <c r="AIF26" s="61"/>
      <c r="AIG26" s="61"/>
      <c r="AIH26" s="61"/>
      <c r="AII26" s="61"/>
      <c r="AIJ26" s="61"/>
      <c r="AIK26" s="61"/>
      <c r="AIL26" s="61"/>
      <c r="AIM26" s="61"/>
      <c r="AIN26" s="61"/>
      <c r="AIO26" s="61"/>
      <c r="AIP26" s="61"/>
      <c r="AIQ26" s="61"/>
      <c r="AIR26" s="61"/>
      <c r="AIS26" s="61"/>
      <c r="AIT26" s="61"/>
      <c r="AIU26" s="61"/>
      <c r="AIV26" s="61"/>
      <c r="AIW26" s="61"/>
      <c r="AIX26" s="61"/>
      <c r="AIY26" s="61"/>
      <c r="AIZ26" s="61"/>
      <c r="AJA26" s="61"/>
      <c r="AJB26" s="61"/>
      <c r="AJC26" s="61"/>
      <c r="AJD26" s="61"/>
      <c r="AJE26" s="61"/>
      <c r="AJF26" s="61"/>
      <c r="AJG26" s="61"/>
      <c r="AJH26" s="61"/>
      <c r="AJI26" s="61"/>
      <c r="AJJ26" s="61"/>
      <c r="AJK26" s="61"/>
      <c r="AJL26" s="61"/>
      <c r="AJM26" s="61"/>
      <c r="AJN26" s="61"/>
      <c r="AJO26" s="61"/>
      <c r="AJP26" s="61"/>
      <c r="AJQ26" s="61"/>
      <c r="AJR26" s="61"/>
      <c r="AJS26" s="61"/>
      <c r="AJT26" s="61"/>
      <c r="AJU26" s="61"/>
      <c r="AJV26" s="61"/>
      <c r="AJW26" s="61"/>
      <c r="AJX26" s="61"/>
      <c r="AJY26" s="61"/>
      <c r="AJZ26" s="61"/>
      <c r="AKA26" s="61"/>
      <c r="AKB26" s="61"/>
      <c r="AKC26" s="61"/>
      <c r="AKD26" s="61"/>
      <c r="AKE26" s="61"/>
      <c r="AKF26" s="61"/>
      <c r="AKG26" s="61"/>
      <c r="AKH26" s="61"/>
      <c r="AKI26" s="61"/>
      <c r="AKJ26" s="61"/>
      <c r="AKK26" s="61"/>
      <c r="AKL26" s="61"/>
      <c r="AKM26" s="61"/>
      <c r="AKN26" s="61"/>
      <c r="AKO26" s="61"/>
      <c r="AKP26" s="61"/>
      <c r="AKQ26" s="61"/>
      <c r="AKR26" s="61"/>
      <c r="AKS26" s="61"/>
      <c r="AKT26" s="61"/>
      <c r="AKU26" s="61"/>
      <c r="AKV26" s="61"/>
      <c r="AKW26" s="61"/>
      <c r="AKX26" s="61"/>
      <c r="AKY26" s="61"/>
      <c r="AKZ26" s="61"/>
      <c r="ALA26" s="61"/>
      <c r="ALB26" s="61"/>
      <c r="ALC26" s="61"/>
      <c r="ALD26" s="61"/>
      <c r="ALE26" s="61"/>
      <c r="ALF26" s="61"/>
      <c r="ALG26" s="61"/>
      <c r="ALH26" s="61"/>
      <c r="ALI26" s="61"/>
      <c r="ALJ26" s="61"/>
      <c r="ALK26" s="61"/>
      <c r="ALL26" s="61"/>
      <c r="ALM26" s="61"/>
      <c r="ALN26" s="61"/>
      <c r="ALO26" s="61"/>
      <c r="ALP26" s="61"/>
      <c r="ALQ26" s="61"/>
      <c r="ALR26" s="61"/>
      <c r="ALS26" s="61"/>
      <c r="ALT26" s="61"/>
      <c r="ALU26" s="61"/>
      <c r="ALV26" s="61"/>
      <c r="ALW26" s="61"/>
      <c r="ALX26" s="61"/>
      <c r="ALY26" s="61"/>
      <c r="ALZ26" s="61"/>
      <c r="AMA26" s="61"/>
      <c r="AMB26" s="61"/>
      <c r="AMC26" s="61"/>
      <c r="AMD26" s="61"/>
      <c r="AME26" s="61"/>
      <c r="AMF26" s="61"/>
      <c r="AMG26" s="61"/>
      <c r="AMH26" s="61"/>
      <c r="AMI26" s="61"/>
      <c r="AMJ26" s="61"/>
      <c r="AMK26" s="61"/>
      <c r="AML26" s="61"/>
      <c r="AMM26" s="61"/>
      <c r="AMN26" s="61"/>
      <c r="AMO26" s="61"/>
      <c r="AMP26" s="61"/>
    </row>
    <row r="27" spans="1:1030" s="76" customFormat="1" ht="15.75">
      <c r="B27" s="33" t="s">
        <v>31</v>
      </c>
      <c r="C27" s="2" t="s">
        <v>206</v>
      </c>
      <c r="D27" s="34" t="s">
        <v>207</v>
      </c>
      <c r="E27" s="35"/>
      <c r="F27" s="35">
        <v>12</v>
      </c>
      <c r="G27" s="35">
        <v>24</v>
      </c>
      <c r="H27" s="35"/>
      <c r="I27" s="35"/>
      <c r="J27" s="35"/>
      <c r="K27" s="35"/>
      <c r="L27" s="35"/>
      <c r="M27" s="35"/>
      <c r="N27" s="37">
        <v>0.33</v>
      </c>
      <c r="O27" s="38">
        <v>3</v>
      </c>
      <c r="P27" s="40">
        <v>2</v>
      </c>
      <c r="Q27" s="40" t="s">
        <v>23</v>
      </c>
      <c r="R27" s="142"/>
      <c r="S27" s="142" t="s">
        <v>24</v>
      </c>
      <c r="T27" s="97" t="s">
        <v>115</v>
      </c>
      <c r="U27" s="142" t="s">
        <v>26</v>
      </c>
      <c r="V27" s="142" t="s">
        <v>35</v>
      </c>
    </row>
    <row r="28" spans="1:1030" s="156" customFormat="1" ht="15">
      <c r="A28" s="154" t="s">
        <v>30</v>
      </c>
      <c r="B28" s="51" t="s">
        <v>31</v>
      </c>
      <c r="C28" s="51" t="s">
        <v>62</v>
      </c>
      <c r="D28" s="62" t="s">
        <v>41</v>
      </c>
      <c r="E28" s="53"/>
      <c r="F28" s="53">
        <v>12</v>
      </c>
      <c r="G28" s="53">
        <v>24</v>
      </c>
      <c r="H28" s="53"/>
      <c r="I28" s="53"/>
      <c r="J28" s="53"/>
      <c r="K28" s="53"/>
      <c r="L28" s="53"/>
      <c r="M28" s="53"/>
      <c r="N28" s="63">
        <v>0.33</v>
      </c>
      <c r="O28" s="63">
        <v>3</v>
      </c>
      <c r="P28" s="64">
        <v>2</v>
      </c>
      <c r="Q28" s="64" t="s">
        <v>23</v>
      </c>
      <c r="R28" s="155"/>
      <c r="S28" s="155" t="s">
        <v>24</v>
      </c>
      <c r="T28" s="64" t="s">
        <v>36</v>
      </c>
      <c r="U28" s="155" t="s">
        <v>26</v>
      </c>
      <c r="V28" s="155" t="s">
        <v>35</v>
      </c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47"/>
      <c r="AR28" s="147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61"/>
      <c r="IS28" s="61"/>
      <c r="IT28" s="61"/>
      <c r="IU28" s="61"/>
      <c r="IV28" s="61"/>
      <c r="IW28" s="61"/>
      <c r="IX28" s="61"/>
      <c r="IY28" s="61"/>
      <c r="IZ28" s="61"/>
      <c r="JA28" s="61"/>
      <c r="JB28" s="61"/>
      <c r="JC28" s="61"/>
      <c r="JD28" s="61"/>
      <c r="JE28" s="61"/>
      <c r="JF28" s="61"/>
      <c r="JG28" s="61"/>
      <c r="JH28" s="61"/>
      <c r="JI28" s="61"/>
      <c r="JJ28" s="61"/>
      <c r="JK28" s="61"/>
      <c r="JL28" s="61"/>
      <c r="JM28" s="61"/>
      <c r="JN28" s="61"/>
      <c r="JO28" s="61"/>
      <c r="JP28" s="61"/>
      <c r="JQ28" s="61"/>
      <c r="JR28" s="61"/>
      <c r="JS28" s="61"/>
      <c r="JT28" s="61"/>
      <c r="JU28" s="61"/>
      <c r="JV28" s="61"/>
      <c r="JW28" s="61"/>
      <c r="JX28" s="61"/>
      <c r="JY28" s="61"/>
      <c r="JZ28" s="61"/>
      <c r="KA28" s="61"/>
      <c r="KB28" s="61"/>
      <c r="KC28" s="61"/>
      <c r="KD28" s="61"/>
      <c r="KE28" s="61"/>
      <c r="KF28" s="61"/>
      <c r="KG28" s="61"/>
      <c r="KH28" s="61"/>
      <c r="KI28" s="61"/>
      <c r="KJ28" s="61"/>
      <c r="KK28" s="61"/>
      <c r="KL28" s="61"/>
      <c r="KM28" s="61"/>
      <c r="KN28" s="61"/>
      <c r="KO28" s="61"/>
      <c r="KP28" s="61"/>
      <c r="KQ28" s="61"/>
      <c r="KR28" s="61"/>
      <c r="KS28" s="61"/>
      <c r="KT28" s="61"/>
      <c r="KU28" s="61"/>
      <c r="KV28" s="61"/>
      <c r="KW28" s="61"/>
      <c r="KX28" s="61"/>
      <c r="KY28" s="61"/>
      <c r="KZ28" s="61"/>
      <c r="LA28" s="61"/>
      <c r="LB28" s="61"/>
      <c r="LC28" s="61"/>
      <c r="LD28" s="61"/>
      <c r="LE28" s="61"/>
      <c r="LF28" s="61"/>
      <c r="LG28" s="61"/>
      <c r="LH28" s="61"/>
      <c r="LI28" s="61"/>
      <c r="LJ28" s="61"/>
      <c r="LK28" s="61"/>
      <c r="LL28" s="61"/>
      <c r="LM28" s="61"/>
      <c r="LN28" s="61"/>
      <c r="LO28" s="61"/>
      <c r="LP28" s="61"/>
      <c r="LQ28" s="61"/>
      <c r="LR28" s="61"/>
      <c r="LS28" s="61"/>
      <c r="LT28" s="61"/>
      <c r="LU28" s="61"/>
      <c r="LV28" s="61"/>
      <c r="LW28" s="61"/>
      <c r="LX28" s="61"/>
      <c r="LY28" s="61"/>
      <c r="LZ28" s="61"/>
      <c r="MA28" s="61"/>
      <c r="MB28" s="61"/>
      <c r="MC28" s="61"/>
      <c r="MD28" s="61"/>
      <c r="ME28" s="61"/>
      <c r="MF28" s="61"/>
      <c r="MG28" s="61"/>
      <c r="MH28" s="61"/>
      <c r="MI28" s="61"/>
      <c r="MJ28" s="61"/>
      <c r="MK28" s="61"/>
      <c r="ML28" s="61"/>
      <c r="MM28" s="61"/>
      <c r="MN28" s="61"/>
      <c r="MO28" s="61"/>
      <c r="MP28" s="61"/>
      <c r="MQ28" s="61"/>
      <c r="MR28" s="61"/>
      <c r="MS28" s="61"/>
      <c r="MT28" s="61"/>
      <c r="MU28" s="61"/>
      <c r="MV28" s="61"/>
      <c r="MW28" s="61"/>
      <c r="MX28" s="61"/>
      <c r="MY28" s="61"/>
      <c r="MZ28" s="61"/>
      <c r="NA28" s="61"/>
      <c r="NB28" s="61"/>
      <c r="NC28" s="61"/>
      <c r="ND28" s="61"/>
      <c r="NE28" s="61"/>
      <c r="NF28" s="61"/>
      <c r="NG28" s="61"/>
      <c r="NH28" s="61"/>
      <c r="NI28" s="61"/>
      <c r="NJ28" s="61"/>
      <c r="NK28" s="61"/>
      <c r="NL28" s="61"/>
      <c r="NM28" s="61"/>
      <c r="NN28" s="61"/>
      <c r="NO28" s="61"/>
      <c r="NP28" s="61"/>
      <c r="NQ28" s="61"/>
      <c r="NR28" s="61"/>
      <c r="NS28" s="61"/>
      <c r="NT28" s="61"/>
      <c r="NU28" s="61"/>
      <c r="NV28" s="61"/>
      <c r="NW28" s="61"/>
      <c r="NX28" s="61"/>
      <c r="NY28" s="61"/>
      <c r="NZ28" s="61"/>
      <c r="OA28" s="61"/>
      <c r="OB28" s="61"/>
      <c r="OC28" s="61"/>
      <c r="OD28" s="61"/>
      <c r="OE28" s="61"/>
      <c r="OF28" s="61"/>
      <c r="OG28" s="61"/>
      <c r="OH28" s="61"/>
      <c r="OI28" s="61"/>
      <c r="OJ28" s="61"/>
      <c r="OK28" s="61"/>
      <c r="OL28" s="61"/>
      <c r="OM28" s="61"/>
      <c r="ON28" s="61"/>
      <c r="OO28" s="61"/>
      <c r="OP28" s="61"/>
      <c r="OQ28" s="61"/>
      <c r="OR28" s="61"/>
      <c r="OS28" s="61"/>
      <c r="OT28" s="61"/>
      <c r="OU28" s="61"/>
      <c r="OV28" s="61"/>
      <c r="OW28" s="61"/>
      <c r="OX28" s="61"/>
      <c r="OY28" s="61"/>
      <c r="OZ28" s="61"/>
      <c r="PA28" s="61"/>
      <c r="PB28" s="61"/>
      <c r="PC28" s="61"/>
      <c r="PD28" s="61"/>
      <c r="PE28" s="61"/>
      <c r="PF28" s="61"/>
      <c r="PG28" s="61"/>
      <c r="PH28" s="61"/>
      <c r="PI28" s="61"/>
      <c r="PJ28" s="61"/>
      <c r="PK28" s="61"/>
      <c r="PL28" s="61"/>
      <c r="PM28" s="61"/>
      <c r="PN28" s="61"/>
      <c r="PO28" s="61"/>
      <c r="PP28" s="61"/>
      <c r="PQ28" s="61"/>
      <c r="PR28" s="61"/>
      <c r="PS28" s="61"/>
      <c r="PT28" s="61"/>
      <c r="PU28" s="61"/>
      <c r="PV28" s="61"/>
      <c r="PW28" s="61"/>
      <c r="PX28" s="61"/>
      <c r="PY28" s="61"/>
      <c r="PZ28" s="61"/>
      <c r="QA28" s="61"/>
      <c r="QB28" s="61"/>
      <c r="QC28" s="61"/>
      <c r="QD28" s="61"/>
      <c r="QE28" s="61"/>
      <c r="QF28" s="61"/>
      <c r="QG28" s="61"/>
      <c r="QH28" s="61"/>
      <c r="QI28" s="61"/>
      <c r="QJ28" s="61"/>
      <c r="QK28" s="61"/>
      <c r="QL28" s="61"/>
      <c r="QM28" s="61"/>
      <c r="QN28" s="61"/>
      <c r="QO28" s="61"/>
      <c r="QP28" s="61"/>
      <c r="QQ28" s="61"/>
      <c r="QR28" s="61"/>
      <c r="QS28" s="61"/>
      <c r="QT28" s="61"/>
      <c r="QU28" s="61"/>
      <c r="QV28" s="61"/>
      <c r="QW28" s="61"/>
      <c r="QX28" s="61"/>
      <c r="QY28" s="61"/>
      <c r="QZ28" s="61"/>
      <c r="RA28" s="61"/>
      <c r="RB28" s="61"/>
      <c r="RC28" s="61"/>
      <c r="RD28" s="61"/>
      <c r="RE28" s="61"/>
      <c r="RF28" s="61"/>
      <c r="RG28" s="61"/>
      <c r="RH28" s="61"/>
      <c r="RI28" s="61"/>
      <c r="RJ28" s="61"/>
      <c r="RK28" s="61"/>
      <c r="RL28" s="61"/>
      <c r="RM28" s="61"/>
      <c r="RN28" s="61"/>
      <c r="RO28" s="61"/>
      <c r="RP28" s="61"/>
      <c r="RQ28" s="61"/>
      <c r="RR28" s="61"/>
      <c r="RS28" s="61"/>
      <c r="RT28" s="61"/>
      <c r="RU28" s="61"/>
      <c r="RV28" s="61"/>
      <c r="RW28" s="61"/>
      <c r="RX28" s="61"/>
      <c r="RY28" s="61"/>
      <c r="RZ28" s="61"/>
      <c r="SA28" s="61"/>
      <c r="SB28" s="61"/>
      <c r="SC28" s="61"/>
      <c r="SD28" s="61"/>
      <c r="SE28" s="61"/>
      <c r="SF28" s="61"/>
      <c r="SG28" s="61"/>
      <c r="SH28" s="61"/>
      <c r="SI28" s="61"/>
      <c r="SJ28" s="61"/>
      <c r="SK28" s="61"/>
      <c r="SL28" s="61"/>
      <c r="SM28" s="61"/>
      <c r="SN28" s="61"/>
      <c r="SO28" s="61"/>
      <c r="SP28" s="61"/>
      <c r="SQ28" s="61"/>
      <c r="SR28" s="61"/>
      <c r="SS28" s="61"/>
      <c r="ST28" s="61"/>
      <c r="SU28" s="61"/>
      <c r="SV28" s="61"/>
      <c r="SW28" s="61"/>
      <c r="SX28" s="61"/>
      <c r="SY28" s="61"/>
      <c r="SZ28" s="61"/>
      <c r="TA28" s="61"/>
      <c r="TB28" s="61"/>
      <c r="TC28" s="61"/>
      <c r="TD28" s="61"/>
      <c r="TE28" s="61"/>
      <c r="TF28" s="61"/>
      <c r="TG28" s="61"/>
      <c r="TH28" s="61"/>
      <c r="TI28" s="61"/>
      <c r="TJ28" s="61"/>
      <c r="TK28" s="61"/>
      <c r="TL28" s="61"/>
      <c r="TM28" s="61"/>
      <c r="TN28" s="61"/>
      <c r="TO28" s="61"/>
      <c r="TP28" s="61"/>
      <c r="TQ28" s="61"/>
      <c r="TR28" s="61"/>
      <c r="TS28" s="61"/>
      <c r="TT28" s="61"/>
      <c r="TU28" s="61"/>
      <c r="TV28" s="61"/>
      <c r="TW28" s="61"/>
      <c r="TX28" s="61"/>
      <c r="TY28" s="61"/>
      <c r="TZ28" s="61"/>
      <c r="UA28" s="61"/>
      <c r="UB28" s="61"/>
      <c r="UC28" s="61"/>
      <c r="UD28" s="61"/>
      <c r="UE28" s="61"/>
      <c r="UF28" s="61"/>
      <c r="UG28" s="61"/>
      <c r="UH28" s="61"/>
      <c r="UI28" s="61"/>
      <c r="UJ28" s="61"/>
      <c r="UK28" s="61"/>
      <c r="UL28" s="61"/>
      <c r="UM28" s="61"/>
      <c r="UN28" s="61"/>
      <c r="UO28" s="61"/>
      <c r="UP28" s="61"/>
      <c r="UQ28" s="61"/>
      <c r="UR28" s="61"/>
      <c r="US28" s="61"/>
      <c r="UT28" s="61"/>
      <c r="UU28" s="61"/>
      <c r="UV28" s="61"/>
      <c r="UW28" s="61"/>
      <c r="UX28" s="61"/>
      <c r="UY28" s="61"/>
      <c r="UZ28" s="61"/>
      <c r="VA28" s="61"/>
      <c r="VB28" s="61"/>
      <c r="VC28" s="61"/>
      <c r="VD28" s="61"/>
      <c r="VE28" s="61"/>
      <c r="VF28" s="61"/>
      <c r="VG28" s="61"/>
      <c r="VH28" s="61"/>
      <c r="VI28" s="61"/>
      <c r="VJ28" s="61"/>
      <c r="VK28" s="61"/>
      <c r="VL28" s="61"/>
      <c r="VM28" s="61"/>
      <c r="VN28" s="61"/>
      <c r="VO28" s="61"/>
      <c r="VP28" s="61"/>
      <c r="VQ28" s="61"/>
      <c r="VR28" s="61"/>
      <c r="VS28" s="61"/>
      <c r="VT28" s="61"/>
      <c r="VU28" s="61"/>
      <c r="VV28" s="61"/>
      <c r="VW28" s="61"/>
      <c r="VX28" s="61"/>
      <c r="VY28" s="61"/>
      <c r="VZ28" s="61"/>
      <c r="WA28" s="61"/>
      <c r="WB28" s="61"/>
      <c r="WC28" s="61"/>
      <c r="WD28" s="61"/>
      <c r="WE28" s="61"/>
      <c r="WF28" s="61"/>
      <c r="WG28" s="61"/>
      <c r="WH28" s="61"/>
      <c r="WI28" s="61"/>
      <c r="WJ28" s="61"/>
      <c r="WK28" s="61"/>
      <c r="WL28" s="61"/>
      <c r="WM28" s="61"/>
      <c r="WN28" s="61"/>
      <c r="WO28" s="61"/>
      <c r="WP28" s="61"/>
      <c r="WQ28" s="61"/>
      <c r="WR28" s="61"/>
      <c r="WS28" s="61"/>
      <c r="WT28" s="61"/>
      <c r="WU28" s="61"/>
      <c r="WV28" s="61"/>
      <c r="WW28" s="61"/>
      <c r="WX28" s="61"/>
      <c r="WY28" s="61"/>
      <c r="WZ28" s="61"/>
      <c r="XA28" s="61"/>
      <c r="XB28" s="61"/>
      <c r="XC28" s="61"/>
      <c r="XD28" s="61"/>
      <c r="XE28" s="61"/>
      <c r="XF28" s="61"/>
      <c r="XG28" s="61"/>
      <c r="XH28" s="61"/>
      <c r="XI28" s="61"/>
      <c r="XJ28" s="61"/>
      <c r="XK28" s="61"/>
      <c r="XL28" s="61"/>
      <c r="XM28" s="61"/>
      <c r="XN28" s="61"/>
      <c r="XO28" s="61"/>
      <c r="XP28" s="61"/>
      <c r="XQ28" s="61"/>
      <c r="XR28" s="61"/>
      <c r="XS28" s="61"/>
      <c r="XT28" s="61"/>
      <c r="XU28" s="61"/>
      <c r="XV28" s="61"/>
      <c r="XW28" s="61"/>
      <c r="XX28" s="61"/>
      <c r="XY28" s="61"/>
      <c r="XZ28" s="61"/>
      <c r="YA28" s="61"/>
      <c r="YB28" s="61"/>
      <c r="YC28" s="61"/>
      <c r="YD28" s="61"/>
      <c r="YE28" s="61"/>
      <c r="YF28" s="61"/>
      <c r="YG28" s="61"/>
      <c r="YH28" s="61"/>
      <c r="YI28" s="61"/>
      <c r="YJ28" s="61"/>
      <c r="YK28" s="61"/>
      <c r="YL28" s="61"/>
      <c r="YM28" s="61"/>
      <c r="YN28" s="61"/>
      <c r="YO28" s="61"/>
      <c r="YP28" s="61"/>
      <c r="YQ28" s="61"/>
      <c r="YR28" s="61"/>
      <c r="YS28" s="61"/>
      <c r="YT28" s="61"/>
      <c r="YU28" s="61"/>
      <c r="YV28" s="61"/>
      <c r="YW28" s="61"/>
      <c r="YX28" s="61"/>
      <c r="YY28" s="61"/>
      <c r="YZ28" s="61"/>
      <c r="ZA28" s="61"/>
      <c r="ZB28" s="61"/>
      <c r="ZC28" s="61"/>
      <c r="ZD28" s="61"/>
      <c r="ZE28" s="61"/>
      <c r="ZF28" s="61"/>
      <c r="ZG28" s="61"/>
      <c r="ZH28" s="61"/>
      <c r="ZI28" s="61"/>
      <c r="ZJ28" s="61"/>
      <c r="ZK28" s="61"/>
      <c r="ZL28" s="61"/>
      <c r="ZM28" s="61"/>
      <c r="ZN28" s="61"/>
      <c r="ZO28" s="61"/>
      <c r="ZP28" s="61"/>
      <c r="ZQ28" s="61"/>
      <c r="ZR28" s="61"/>
      <c r="ZS28" s="61"/>
      <c r="ZT28" s="61"/>
      <c r="ZU28" s="61"/>
      <c r="ZV28" s="61"/>
      <c r="ZW28" s="61"/>
      <c r="ZX28" s="61"/>
      <c r="ZY28" s="61"/>
      <c r="ZZ28" s="61"/>
      <c r="AAA28" s="61"/>
      <c r="AAB28" s="61"/>
      <c r="AAC28" s="61"/>
      <c r="AAD28" s="61"/>
      <c r="AAE28" s="61"/>
      <c r="AAF28" s="61"/>
      <c r="AAG28" s="61"/>
      <c r="AAH28" s="61"/>
      <c r="AAI28" s="61"/>
      <c r="AAJ28" s="61"/>
      <c r="AAK28" s="61"/>
      <c r="AAL28" s="61"/>
      <c r="AAM28" s="61"/>
      <c r="AAN28" s="61"/>
      <c r="AAO28" s="61"/>
      <c r="AAP28" s="61"/>
      <c r="AAQ28" s="61"/>
      <c r="AAR28" s="61"/>
      <c r="AAS28" s="61"/>
      <c r="AAT28" s="61"/>
      <c r="AAU28" s="61"/>
      <c r="AAV28" s="61"/>
      <c r="AAW28" s="61"/>
      <c r="AAX28" s="61"/>
      <c r="AAY28" s="61"/>
      <c r="AAZ28" s="61"/>
      <c r="ABA28" s="61"/>
      <c r="ABB28" s="61"/>
      <c r="ABC28" s="61"/>
      <c r="ABD28" s="61"/>
      <c r="ABE28" s="61"/>
      <c r="ABF28" s="61"/>
      <c r="ABG28" s="61"/>
      <c r="ABH28" s="61"/>
      <c r="ABI28" s="61"/>
      <c r="ABJ28" s="61"/>
      <c r="ABK28" s="61"/>
      <c r="ABL28" s="61"/>
      <c r="ABM28" s="61"/>
      <c r="ABN28" s="61"/>
      <c r="ABO28" s="61"/>
      <c r="ABP28" s="61"/>
      <c r="ABQ28" s="61"/>
      <c r="ABR28" s="61"/>
      <c r="ABS28" s="61"/>
      <c r="ABT28" s="61"/>
      <c r="ABU28" s="61"/>
      <c r="ABV28" s="61"/>
      <c r="ABW28" s="61"/>
      <c r="ABX28" s="61"/>
      <c r="ABY28" s="61"/>
      <c r="ABZ28" s="61"/>
      <c r="ACA28" s="61"/>
      <c r="ACB28" s="61"/>
      <c r="ACC28" s="61"/>
      <c r="ACD28" s="61"/>
      <c r="ACE28" s="61"/>
      <c r="ACF28" s="61"/>
      <c r="ACG28" s="61"/>
      <c r="ACH28" s="61"/>
      <c r="ACI28" s="61"/>
      <c r="ACJ28" s="61"/>
      <c r="ACK28" s="61"/>
      <c r="ACL28" s="61"/>
      <c r="ACM28" s="61"/>
      <c r="ACN28" s="61"/>
      <c r="ACO28" s="61"/>
      <c r="ACP28" s="61"/>
      <c r="ACQ28" s="61"/>
      <c r="ACR28" s="61"/>
      <c r="ACS28" s="61"/>
      <c r="ACT28" s="61"/>
      <c r="ACU28" s="61"/>
      <c r="ACV28" s="61"/>
      <c r="ACW28" s="61"/>
      <c r="ACX28" s="61"/>
      <c r="ACY28" s="61"/>
      <c r="ACZ28" s="61"/>
      <c r="ADA28" s="61"/>
      <c r="ADB28" s="61"/>
      <c r="ADC28" s="61"/>
      <c r="ADD28" s="61"/>
      <c r="ADE28" s="61"/>
      <c r="ADF28" s="61"/>
      <c r="ADG28" s="61"/>
      <c r="ADH28" s="61"/>
      <c r="ADI28" s="61"/>
      <c r="ADJ28" s="61"/>
      <c r="ADK28" s="61"/>
      <c r="ADL28" s="61"/>
      <c r="ADM28" s="61"/>
      <c r="ADN28" s="61"/>
      <c r="ADO28" s="61"/>
      <c r="ADP28" s="61"/>
      <c r="ADQ28" s="61"/>
      <c r="ADR28" s="61"/>
      <c r="ADS28" s="61"/>
      <c r="ADT28" s="61"/>
      <c r="ADU28" s="61"/>
      <c r="ADV28" s="61"/>
      <c r="ADW28" s="61"/>
      <c r="ADX28" s="61"/>
      <c r="ADY28" s="61"/>
      <c r="ADZ28" s="61"/>
      <c r="AEA28" s="61"/>
      <c r="AEB28" s="61"/>
      <c r="AEC28" s="61"/>
      <c r="AED28" s="61"/>
      <c r="AEE28" s="61"/>
      <c r="AEF28" s="61"/>
      <c r="AEG28" s="61"/>
      <c r="AEH28" s="61"/>
      <c r="AEI28" s="61"/>
      <c r="AEJ28" s="61"/>
      <c r="AEK28" s="61"/>
      <c r="AEL28" s="61"/>
      <c r="AEM28" s="61"/>
      <c r="AEN28" s="61"/>
      <c r="AEO28" s="61"/>
      <c r="AEP28" s="61"/>
      <c r="AEQ28" s="61"/>
      <c r="AER28" s="61"/>
      <c r="AES28" s="61"/>
      <c r="AET28" s="61"/>
      <c r="AEU28" s="61"/>
      <c r="AEV28" s="61"/>
      <c r="AEW28" s="61"/>
      <c r="AEX28" s="61"/>
      <c r="AEY28" s="61"/>
      <c r="AEZ28" s="61"/>
      <c r="AFA28" s="61"/>
      <c r="AFB28" s="61"/>
      <c r="AFC28" s="61"/>
      <c r="AFD28" s="61"/>
      <c r="AFE28" s="61"/>
      <c r="AFF28" s="61"/>
      <c r="AFG28" s="61"/>
      <c r="AFH28" s="61"/>
      <c r="AFI28" s="61"/>
      <c r="AFJ28" s="61"/>
      <c r="AFK28" s="61"/>
      <c r="AFL28" s="61"/>
      <c r="AFM28" s="61"/>
      <c r="AFN28" s="61"/>
      <c r="AFO28" s="61"/>
      <c r="AFP28" s="61"/>
      <c r="AFQ28" s="61"/>
      <c r="AFR28" s="61"/>
      <c r="AFS28" s="61"/>
      <c r="AFT28" s="61"/>
      <c r="AFU28" s="61"/>
      <c r="AFV28" s="61"/>
      <c r="AFW28" s="61"/>
      <c r="AFX28" s="61"/>
      <c r="AFY28" s="61"/>
      <c r="AFZ28" s="61"/>
      <c r="AGA28" s="61"/>
      <c r="AGB28" s="61"/>
      <c r="AGC28" s="61"/>
      <c r="AGD28" s="61"/>
      <c r="AGE28" s="61"/>
      <c r="AGF28" s="61"/>
      <c r="AGG28" s="61"/>
      <c r="AGH28" s="61"/>
      <c r="AGI28" s="61"/>
      <c r="AGJ28" s="61"/>
      <c r="AGK28" s="61"/>
      <c r="AGL28" s="61"/>
      <c r="AGM28" s="61"/>
      <c r="AGN28" s="61"/>
      <c r="AGO28" s="61"/>
      <c r="AGP28" s="61"/>
      <c r="AGQ28" s="61"/>
      <c r="AGR28" s="61"/>
      <c r="AGS28" s="61"/>
      <c r="AGT28" s="61"/>
      <c r="AGU28" s="61"/>
      <c r="AGV28" s="61"/>
      <c r="AGW28" s="61"/>
      <c r="AGX28" s="61"/>
      <c r="AGY28" s="61"/>
      <c r="AGZ28" s="61"/>
      <c r="AHA28" s="61"/>
      <c r="AHB28" s="61"/>
      <c r="AHC28" s="61"/>
      <c r="AHD28" s="61"/>
      <c r="AHE28" s="61"/>
      <c r="AHF28" s="61"/>
      <c r="AHG28" s="61"/>
      <c r="AHH28" s="61"/>
      <c r="AHI28" s="61"/>
      <c r="AHJ28" s="61"/>
      <c r="AHK28" s="61"/>
      <c r="AHL28" s="61"/>
      <c r="AHM28" s="61"/>
      <c r="AHN28" s="61"/>
      <c r="AHO28" s="61"/>
      <c r="AHP28" s="61"/>
      <c r="AHQ28" s="61"/>
      <c r="AHR28" s="61"/>
      <c r="AHS28" s="61"/>
      <c r="AHT28" s="61"/>
      <c r="AHU28" s="61"/>
      <c r="AHV28" s="61"/>
      <c r="AHW28" s="61"/>
      <c r="AHX28" s="61"/>
      <c r="AHY28" s="61"/>
      <c r="AHZ28" s="61"/>
      <c r="AIA28" s="61"/>
      <c r="AIB28" s="61"/>
      <c r="AIC28" s="61"/>
      <c r="AID28" s="61"/>
      <c r="AIE28" s="61"/>
      <c r="AIF28" s="61"/>
      <c r="AIG28" s="61"/>
      <c r="AIH28" s="61"/>
      <c r="AII28" s="61"/>
      <c r="AIJ28" s="61"/>
      <c r="AIK28" s="61"/>
      <c r="AIL28" s="61"/>
      <c r="AIM28" s="61"/>
      <c r="AIN28" s="61"/>
      <c r="AIO28" s="61"/>
      <c r="AIP28" s="61"/>
      <c r="AIQ28" s="61"/>
      <c r="AIR28" s="61"/>
      <c r="AIS28" s="61"/>
      <c r="AIT28" s="61"/>
      <c r="AIU28" s="61"/>
      <c r="AIV28" s="61"/>
      <c r="AIW28" s="61"/>
      <c r="AIX28" s="61"/>
      <c r="AIY28" s="61"/>
      <c r="AIZ28" s="61"/>
      <c r="AJA28" s="61"/>
      <c r="AJB28" s="61"/>
      <c r="AJC28" s="61"/>
      <c r="AJD28" s="61"/>
      <c r="AJE28" s="61"/>
      <c r="AJF28" s="61"/>
      <c r="AJG28" s="61"/>
      <c r="AJH28" s="61"/>
      <c r="AJI28" s="61"/>
      <c r="AJJ28" s="61"/>
      <c r="AJK28" s="61"/>
      <c r="AJL28" s="61"/>
      <c r="AJM28" s="61"/>
      <c r="AJN28" s="61"/>
      <c r="AJO28" s="61"/>
      <c r="AJP28" s="61"/>
      <c r="AJQ28" s="61"/>
      <c r="AJR28" s="61"/>
      <c r="AJS28" s="61"/>
      <c r="AJT28" s="61"/>
      <c r="AJU28" s="61"/>
      <c r="AJV28" s="61"/>
      <c r="AJW28" s="61"/>
      <c r="AJX28" s="61"/>
      <c r="AJY28" s="61"/>
      <c r="AJZ28" s="61"/>
      <c r="AKA28" s="61"/>
      <c r="AKB28" s="61"/>
      <c r="AKC28" s="61"/>
      <c r="AKD28" s="61"/>
      <c r="AKE28" s="61"/>
      <c r="AKF28" s="61"/>
      <c r="AKG28" s="61"/>
      <c r="AKH28" s="61"/>
      <c r="AKI28" s="61"/>
      <c r="AKJ28" s="61"/>
      <c r="AKK28" s="61"/>
      <c r="AKL28" s="61"/>
      <c r="AKM28" s="61"/>
      <c r="AKN28" s="61"/>
      <c r="AKO28" s="61"/>
      <c r="AKP28" s="61"/>
      <c r="AKQ28" s="61"/>
      <c r="AKR28" s="61"/>
      <c r="AKS28" s="61"/>
      <c r="AKT28" s="61"/>
      <c r="AKU28" s="61"/>
      <c r="AKV28" s="61"/>
      <c r="AKW28" s="61"/>
      <c r="AKX28" s="61"/>
      <c r="AKY28" s="61"/>
      <c r="AKZ28" s="61"/>
      <c r="ALA28" s="61"/>
      <c r="ALB28" s="61"/>
      <c r="ALC28" s="61"/>
      <c r="ALD28" s="61"/>
      <c r="ALE28" s="61"/>
      <c r="ALF28" s="61"/>
      <c r="ALG28" s="61"/>
      <c r="ALH28" s="61"/>
      <c r="ALI28" s="61"/>
      <c r="ALJ28" s="61"/>
      <c r="ALK28" s="61"/>
      <c r="ALL28" s="61"/>
      <c r="ALM28" s="61"/>
      <c r="ALN28" s="61"/>
      <c r="ALO28" s="61"/>
      <c r="ALP28" s="61"/>
      <c r="ALQ28" s="61"/>
      <c r="ALR28" s="61"/>
      <c r="ALS28" s="61"/>
      <c r="ALT28" s="61"/>
      <c r="ALU28" s="61"/>
      <c r="ALV28" s="61"/>
      <c r="ALW28" s="61"/>
      <c r="ALX28" s="61"/>
      <c r="ALY28" s="61"/>
      <c r="ALZ28" s="61"/>
      <c r="AMA28" s="61"/>
      <c r="AMB28" s="61"/>
      <c r="AMC28" s="61"/>
      <c r="AMD28" s="61"/>
      <c r="AME28" s="61"/>
      <c r="AMF28" s="61"/>
      <c r="AMG28" s="61"/>
      <c r="AMH28" s="61"/>
      <c r="AMI28" s="61"/>
      <c r="AMJ28" s="61"/>
      <c r="AMK28" s="61"/>
      <c r="AML28" s="61"/>
      <c r="AMM28" s="61"/>
      <c r="AMN28" s="61"/>
      <c r="AMO28" s="61"/>
      <c r="AMP28" s="61"/>
    </row>
    <row r="29" spans="1:1030" s="159" customFormat="1" ht="15">
      <c r="A29" s="154"/>
      <c r="B29" s="33" t="s">
        <v>31</v>
      </c>
      <c r="C29" s="2" t="s">
        <v>208</v>
      </c>
      <c r="D29" s="34" t="s">
        <v>209</v>
      </c>
      <c r="E29" s="35"/>
      <c r="F29" s="36">
        <v>12</v>
      </c>
      <c r="G29" s="36">
        <v>12</v>
      </c>
      <c r="H29" s="35"/>
      <c r="I29" s="35"/>
      <c r="J29" s="35"/>
      <c r="K29" s="35"/>
      <c r="L29" s="35"/>
      <c r="M29" s="35"/>
      <c r="N29" s="37">
        <v>0.33</v>
      </c>
      <c r="O29" s="37">
        <v>3</v>
      </c>
      <c r="P29" s="157">
        <v>2</v>
      </c>
      <c r="Q29" s="40" t="s">
        <v>23</v>
      </c>
      <c r="R29" s="157"/>
      <c r="S29" s="157" t="s">
        <v>24</v>
      </c>
      <c r="T29" s="41" t="s">
        <v>145</v>
      </c>
      <c r="U29" s="157" t="s">
        <v>32</v>
      </c>
      <c r="V29" s="157" t="s">
        <v>35</v>
      </c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0"/>
      <c r="AR29" s="90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8"/>
      <c r="ET29" s="158"/>
      <c r="EU29" s="158"/>
      <c r="EV29" s="158"/>
      <c r="EW29" s="158"/>
      <c r="EX29" s="158"/>
      <c r="EY29" s="158"/>
      <c r="EZ29" s="158"/>
      <c r="FA29" s="158"/>
      <c r="FB29" s="158"/>
      <c r="FC29" s="158"/>
      <c r="FD29" s="158"/>
      <c r="FE29" s="158"/>
      <c r="FF29" s="158"/>
      <c r="FG29" s="158"/>
      <c r="FH29" s="158"/>
      <c r="FI29" s="158"/>
      <c r="FJ29" s="158"/>
      <c r="FK29" s="158"/>
      <c r="FL29" s="158"/>
      <c r="FM29" s="158"/>
      <c r="FN29" s="158"/>
      <c r="FO29" s="158"/>
      <c r="FP29" s="158"/>
      <c r="FQ29" s="158"/>
      <c r="FR29" s="158"/>
      <c r="FS29" s="158"/>
      <c r="FT29" s="158"/>
      <c r="FU29" s="158"/>
      <c r="FV29" s="158"/>
      <c r="FW29" s="158"/>
      <c r="FX29" s="158"/>
      <c r="FY29" s="158"/>
      <c r="FZ29" s="158"/>
      <c r="GA29" s="158"/>
      <c r="GB29" s="158"/>
      <c r="GC29" s="158"/>
      <c r="GD29" s="158"/>
      <c r="GE29" s="158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  <c r="GP29" s="158"/>
      <c r="GQ29" s="158"/>
      <c r="GR29" s="158"/>
      <c r="GS29" s="158"/>
      <c r="GT29" s="158"/>
      <c r="GU29" s="158"/>
      <c r="GV29" s="158"/>
      <c r="GW29" s="158"/>
      <c r="GX29" s="158"/>
      <c r="GY29" s="158"/>
      <c r="GZ29" s="158"/>
      <c r="HA29" s="158"/>
      <c r="HB29" s="158"/>
      <c r="HC29" s="158"/>
      <c r="HD29" s="158"/>
      <c r="HE29" s="158"/>
      <c r="HF29" s="158"/>
      <c r="HG29" s="158"/>
      <c r="HH29" s="158"/>
      <c r="HI29" s="158"/>
      <c r="HJ29" s="158"/>
      <c r="HK29" s="158"/>
      <c r="HL29" s="158"/>
      <c r="HM29" s="158"/>
      <c r="HN29" s="158"/>
      <c r="HO29" s="158"/>
      <c r="HP29" s="158"/>
      <c r="HQ29" s="158"/>
      <c r="HR29" s="158"/>
      <c r="HS29" s="158"/>
      <c r="HT29" s="158"/>
      <c r="HU29" s="158"/>
      <c r="HV29" s="158"/>
      <c r="HW29" s="158"/>
      <c r="HX29" s="158"/>
      <c r="HY29" s="158"/>
      <c r="HZ29" s="158"/>
      <c r="IA29" s="158"/>
      <c r="IB29" s="158"/>
      <c r="IC29" s="158"/>
      <c r="ID29" s="158"/>
      <c r="IE29" s="158"/>
      <c r="IF29" s="158"/>
      <c r="IG29" s="158"/>
      <c r="IH29" s="158"/>
      <c r="II29" s="158"/>
      <c r="IJ29" s="158"/>
      <c r="IK29" s="158"/>
      <c r="IL29" s="158"/>
      <c r="IM29" s="158"/>
      <c r="IN29" s="158"/>
      <c r="IO29" s="158"/>
      <c r="IP29" s="158"/>
      <c r="IQ29" s="158"/>
      <c r="IR29" s="158"/>
      <c r="IS29" s="158"/>
      <c r="IT29" s="158"/>
      <c r="IU29" s="158"/>
      <c r="IV29" s="158"/>
      <c r="IW29" s="158"/>
      <c r="IX29" s="158"/>
      <c r="IY29" s="158"/>
      <c r="IZ29" s="158"/>
      <c r="JA29" s="158"/>
      <c r="JB29" s="158"/>
      <c r="JC29" s="158"/>
      <c r="JD29" s="158"/>
      <c r="JE29" s="158"/>
      <c r="JF29" s="158"/>
      <c r="JG29" s="158"/>
      <c r="JH29" s="158"/>
      <c r="JI29" s="158"/>
      <c r="JJ29" s="158"/>
      <c r="JK29" s="158"/>
      <c r="JL29" s="158"/>
      <c r="JM29" s="158"/>
      <c r="JN29" s="158"/>
      <c r="JO29" s="158"/>
      <c r="JP29" s="158"/>
      <c r="JQ29" s="158"/>
      <c r="JR29" s="158"/>
      <c r="JS29" s="158"/>
      <c r="JT29" s="158"/>
      <c r="JU29" s="158"/>
      <c r="JV29" s="158"/>
      <c r="JW29" s="158"/>
      <c r="JX29" s="158"/>
      <c r="JY29" s="158"/>
      <c r="JZ29" s="158"/>
      <c r="KA29" s="158"/>
      <c r="KB29" s="158"/>
      <c r="KC29" s="158"/>
      <c r="KD29" s="158"/>
      <c r="KE29" s="158"/>
      <c r="KF29" s="158"/>
      <c r="KG29" s="158"/>
      <c r="KH29" s="158"/>
      <c r="KI29" s="158"/>
      <c r="KJ29" s="158"/>
      <c r="KK29" s="158"/>
      <c r="KL29" s="158"/>
      <c r="KM29" s="158"/>
      <c r="KN29" s="158"/>
      <c r="KO29" s="158"/>
      <c r="KP29" s="158"/>
      <c r="KQ29" s="158"/>
      <c r="KR29" s="158"/>
      <c r="KS29" s="158"/>
      <c r="KT29" s="158"/>
      <c r="KU29" s="158"/>
      <c r="KV29" s="158"/>
      <c r="KW29" s="158"/>
      <c r="KX29" s="158"/>
      <c r="KY29" s="158"/>
      <c r="KZ29" s="158"/>
      <c r="LA29" s="158"/>
      <c r="LB29" s="158"/>
      <c r="LC29" s="158"/>
      <c r="LD29" s="158"/>
      <c r="LE29" s="158"/>
      <c r="LF29" s="158"/>
      <c r="LG29" s="158"/>
      <c r="LH29" s="158"/>
      <c r="LI29" s="158"/>
      <c r="LJ29" s="158"/>
      <c r="LK29" s="158"/>
      <c r="LL29" s="158"/>
      <c r="LM29" s="158"/>
      <c r="LN29" s="158"/>
      <c r="LO29" s="158"/>
      <c r="LP29" s="158"/>
      <c r="LQ29" s="158"/>
      <c r="LR29" s="158"/>
      <c r="LS29" s="158"/>
      <c r="LT29" s="158"/>
      <c r="LU29" s="158"/>
      <c r="LV29" s="158"/>
      <c r="LW29" s="158"/>
      <c r="LX29" s="158"/>
      <c r="LY29" s="158"/>
      <c r="LZ29" s="158"/>
      <c r="MA29" s="158"/>
      <c r="MB29" s="158"/>
      <c r="MC29" s="158"/>
      <c r="MD29" s="158"/>
      <c r="ME29" s="158"/>
      <c r="MF29" s="158"/>
      <c r="MG29" s="158"/>
      <c r="MH29" s="158"/>
      <c r="MI29" s="158"/>
      <c r="MJ29" s="158"/>
      <c r="MK29" s="158"/>
      <c r="ML29" s="158"/>
      <c r="MM29" s="158"/>
      <c r="MN29" s="158"/>
      <c r="MO29" s="158"/>
      <c r="MP29" s="158"/>
      <c r="MQ29" s="158"/>
      <c r="MR29" s="158"/>
      <c r="MS29" s="158"/>
      <c r="MT29" s="158"/>
      <c r="MU29" s="158"/>
      <c r="MV29" s="158"/>
      <c r="MW29" s="158"/>
      <c r="MX29" s="158"/>
      <c r="MY29" s="158"/>
      <c r="MZ29" s="158"/>
      <c r="NA29" s="158"/>
      <c r="NB29" s="158"/>
      <c r="NC29" s="158"/>
      <c r="ND29" s="158"/>
      <c r="NE29" s="158"/>
      <c r="NF29" s="158"/>
      <c r="NG29" s="158"/>
      <c r="NH29" s="158"/>
      <c r="NI29" s="158"/>
      <c r="NJ29" s="158"/>
      <c r="NK29" s="158"/>
      <c r="NL29" s="158"/>
      <c r="NM29" s="158"/>
      <c r="NN29" s="158"/>
      <c r="NO29" s="158"/>
      <c r="NP29" s="158"/>
      <c r="NQ29" s="158"/>
      <c r="NR29" s="158"/>
      <c r="NS29" s="158"/>
      <c r="NT29" s="158"/>
      <c r="NU29" s="158"/>
      <c r="NV29" s="158"/>
      <c r="NW29" s="158"/>
      <c r="NX29" s="158"/>
      <c r="NY29" s="158"/>
      <c r="NZ29" s="158"/>
      <c r="OA29" s="158"/>
      <c r="OB29" s="158"/>
      <c r="OC29" s="158"/>
      <c r="OD29" s="158"/>
      <c r="OE29" s="158"/>
      <c r="OF29" s="158"/>
      <c r="OG29" s="158"/>
      <c r="OH29" s="158"/>
      <c r="OI29" s="158"/>
      <c r="OJ29" s="158"/>
      <c r="OK29" s="158"/>
      <c r="OL29" s="158"/>
      <c r="OM29" s="158"/>
      <c r="ON29" s="158"/>
      <c r="OO29" s="158"/>
      <c r="OP29" s="158"/>
      <c r="OQ29" s="158"/>
      <c r="OR29" s="158"/>
      <c r="OS29" s="158"/>
      <c r="OT29" s="158"/>
      <c r="OU29" s="158"/>
      <c r="OV29" s="158"/>
      <c r="OW29" s="158"/>
      <c r="OX29" s="158"/>
      <c r="OY29" s="158"/>
      <c r="OZ29" s="158"/>
      <c r="PA29" s="158"/>
      <c r="PB29" s="158"/>
      <c r="PC29" s="158"/>
      <c r="PD29" s="158"/>
      <c r="PE29" s="158"/>
      <c r="PF29" s="158"/>
      <c r="PG29" s="158"/>
      <c r="PH29" s="158"/>
      <c r="PI29" s="158"/>
      <c r="PJ29" s="158"/>
      <c r="PK29" s="158"/>
      <c r="PL29" s="158"/>
      <c r="PM29" s="158"/>
      <c r="PN29" s="158"/>
      <c r="PO29" s="158"/>
      <c r="PP29" s="158"/>
      <c r="PQ29" s="158"/>
      <c r="PR29" s="158"/>
      <c r="PS29" s="158"/>
      <c r="PT29" s="158"/>
      <c r="PU29" s="158"/>
      <c r="PV29" s="158"/>
      <c r="PW29" s="158"/>
      <c r="PX29" s="158"/>
      <c r="PY29" s="158"/>
      <c r="PZ29" s="158"/>
      <c r="QA29" s="158"/>
      <c r="QB29" s="158"/>
      <c r="QC29" s="158"/>
      <c r="QD29" s="158"/>
      <c r="QE29" s="158"/>
      <c r="QF29" s="158"/>
      <c r="QG29" s="158"/>
      <c r="QH29" s="158"/>
      <c r="QI29" s="158"/>
      <c r="QJ29" s="158"/>
      <c r="QK29" s="158"/>
      <c r="QL29" s="158"/>
      <c r="QM29" s="158"/>
      <c r="QN29" s="158"/>
      <c r="QO29" s="158"/>
      <c r="QP29" s="158"/>
      <c r="QQ29" s="158"/>
      <c r="QR29" s="158"/>
      <c r="QS29" s="158"/>
      <c r="QT29" s="158"/>
      <c r="QU29" s="158"/>
      <c r="QV29" s="158"/>
      <c r="QW29" s="158"/>
      <c r="QX29" s="158"/>
      <c r="QY29" s="158"/>
      <c r="QZ29" s="158"/>
      <c r="RA29" s="158"/>
      <c r="RB29" s="158"/>
      <c r="RC29" s="158"/>
      <c r="RD29" s="158"/>
      <c r="RE29" s="158"/>
      <c r="RF29" s="158"/>
      <c r="RG29" s="158"/>
      <c r="RH29" s="158"/>
      <c r="RI29" s="158"/>
      <c r="RJ29" s="158"/>
      <c r="RK29" s="158"/>
      <c r="RL29" s="158"/>
      <c r="RM29" s="158"/>
      <c r="RN29" s="158"/>
      <c r="RO29" s="158"/>
      <c r="RP29" s="158"/>
      <c r="RQ29" s="158"/>
      <c r="RR29" s="158"/>
      <c r="RS29" s="158"/>
      <c r="RT29" s="158"/>
      <c r="RU29" s="158"/>
      <c r="RV29" s="158"/>
      <c r="RW29" s="158"/>
      <c r="RX29" s="158"/>
      <c r="RY29" s="158"/>
      <c r="RZ29" s="158"/>
      <c r="SA29" s="158"/>
      <c r="SB29" s="158"/>
      <c r="SC29" s="158"/>
      <c r="SD29" s="158"/>
      <c r="SE29" s="158"/>
      <c r="SF29" s="158"/>
      <c r="SG29" s="158"/>
      <c r="SH29" s="158"/>
      <c r="SI29" s="158"/>
      <c r="SJ29" s="158"/>
      <c r="SK29" s="158"/>
      <c r="SL29" s="158"/>
      <c r="SM29" s="158"/>
      <c r="SN29" s="158"/>
      <c r="SO29" s="158"/>
      <c r="SP29" s="158"/>
      <c r="SQ29" s="158"/>
      <c r="SR29" s="158"/>
      <c r="SS29" s="158"/>
      <c r="ST29" s="158"/>
      <c r="SU29" s="158"/>
      <c r="SV29" s="158"/>
      <c r="SW29" s="158"/>
      <c r="SX29" s="158"/>
      <c r="SY29" s="158"/>
      <c r="SZ29" s="158"/>
      <c r="TA29" s="158"/>
      <c r="TB29" s="158"/>
      <c r="TC29" s="158"/>
      <c r="TD29" s="158"/>
      <c r="TE29" s="158"/>
      <c r="TF29" s="158"/>
      <c r="TG29" s="158"/>
      <c r="TH29" s="158"/>
      <c r="TI29" s="158"/>
      <c r="TJ29" s="158"/>
      <c r="TK29" s="158"/>
      <c r="TL29" s="158"/>
      <c r="TM29" s="158"/>
      <c r="TN29" s="158"/>
      <c r="TO29" s="158"/>
      <c r="TP29" s="158"/>
      <c r="TQ29" s="158"/>
      <c r="TR29" s="158"/>
      <c r="TS29" s="158"/>
      <c r="TT29" s="158"/>
      <c r="TU29" s="158"/>
      <c r="TV29" s="158"/>
      <c r="TW29" s="158"/>
      <c r="TX29" s="158"/>
      <c r="TY29" s="158"/>
      <c r="TZ29" s="158"/>
      <c r="UA29" s="158"/>
      <c r="UB29" s="158"/>
      <c r="UC29" s="158"/>
      <c r="UD29" s="158"/>
      <c r="UE29" s="158"/>
      <c r="UF29" s="158"/>
      <c r="UG29" s="158"/>
      <c r="UH29" s="158"/>
      <c r="UI29" s="158"/>
      <c r="UJ29" s="158"/>
      <c r="UK29" s="158"/>
      <c r="UL29" s="158"/>
      <c r="UM29" s="158"/>
      <c r="UN29" s="158"/>
      <c r="UO29" s="158"/>
      <c r="UP29" s="158"/>
      <c r="UQ29" s="158"/>
      <c r="UR29" s="158"/>
      <c r="US29" s="158"/>
      <c r="UT29" s="158"/>
      <c r="UU29" s="158"/>
      <c r="UV29" s="158"/>
      <c r="UW29" s="158"/>
      <c r="UX29" s="158"/>
      <c r="UY29" s="158"/>
      <c r="UZ29" s="158"/>
      <c r="VA29" s="158"/>
      <c r="VB29" s="158"/>
      <c r="VC29" s="158"/>
      <c r="VD29" s="158"/>
      <c r="VE29" s="158"/>
      <c r="VF29" s="158"/>
      <c r="VG29" s="158"/>
      <c r="VH29" s="158"/>
      <c r="VI29" s="158"/>
      <c r="VJ29" s="158"/>
      <c r="VK29" s="158"/>
      <c r="VL29" s="158"/>
      <c r="VM29" s="158"/>
      <c r="VN29" s="158"/>
      <c r="VO29" s="158"/>
      <c r="VP29" s="158"/>
      <c r="VQ29" s="158"/>
      <c r="VR29" s="158"/>
      <c r="VS29" s="158"/>
      <c r="VT29" s="158"/>
      <c r="VU29" s="158"/>
      <c r="VV29" s="158"/>
      <c r="VW29" s="158"/>
      <c r="VX29" s="158"/>
      <c r="VY29" s="158"/>
      <c r="VZ29" s="158"/>
      <c r="WA29" s="158"/>
      <c r="WB29" s="158"/>
      <c r="WC29" s="158"/>
      <c r="WD29" s="158"/>
      <c r="WE29" s="158"/>
      <c r="WF29" s="158"/>
      <c r="WG29" s="158"/>
      <c r="WH29" s="158"/>
      <c r="WI29" s="158"/>
      <c r="WJ29" s="158"/>
      <c r="WK29" s="158"/>
      <c r="WL29" s="158"/>
      <c r="WM29" s="158"/>
      <c r="WN29" s="158"/>
      <c r="WO29" s="158"/>
      <c r="WP29" s="158"/>
      <c r="WQ29" s="158"/>
      <c r="WR29" s="158"/>
      <c r="WS29" s="158"/>
      <c r="WT29" s="158"/>
      <c r="WU29" s="158"/>
      <c r="WV29" s="158"/>
      <c r="WW29" s="158"/>
      <c r="WX29" s="158"/>
      <c r="WY29" s="158"/>
      <c r="WZ29" s="158"/>
      <c r="XA29" s="158"/>
      <c r="XB29" s="158"/>
      <c r="XC29" s="158"/>
      <c r="XD29" s="158"/>
      <c r="XE29" s="158"/>
      <c r="XF29" s="158"/>
      <c r="XG29" s="158"/>
      <c r="XH29" s="158"/>
      <c r="XI29" s="158"/>
      <c r="XJ29" s="158"/>
      <c r="XK29" s="158"/>
      <c r="XL29" s="158"/>
      <c r="XM29" s="158"/>
      <c r="XN29" s="158"/>
      <c r="XO29" s="158"/>
      <c r="XP29" s="158"/>
      <c r="XQ29" s="158"/>
      <c r="XR29" s="158"/>
      <c r="XS29" s="158"/>
      <c r="XT29" s="158"/>
      <c r="XU29" s="158"/>
      <c r="XV29" s="158"/>
      <c r="XW29" s="158"/>
      <c r="XX29" s="158"/>
      <c r="XY29" s="158"/>
      <c r="XZ29" s="158"/>
      <c r="YA29" s="158"/>
      <c r="YB29" s="158"/>
      <c r="YC29" s="158"/>
      <c r="YD29" s="158"/>
      <c r="YE29" s="158"/>
      <c r="YF29" s="158"/>
      <c r="YG29" s="158"/>
      <c r="YH29" s="158"/>
      <c r="YI29" s="158"/>
      <c r="YJ29" s="158"/>
      <c r="YK29" s="158"/>
      <c r="YL29" s="158"/>
      <c r="YM29" s="158"/>
      <c r="YN29" s="158"/>
      <c r="YO29" s="158"/>
      <c r="YP29" s="158"/>
      <c r="YQ29" s="158"/>
      <c r="YR29" s="158"/>
      <c r="YS29" s="158"/>
      <c r="YT29" s="158"/>
      <c r="YU29" s="158"/>
      <c r="YV29" s="158"/>
      <c r="YW29" s="158"/>
      <c r="YX29" s="158"/>
      <c r="YY29" s="158"/>
      <c r="YZ29" s="158"/>
      <c r="ZA29" s="158"/>
      <c r="ZB29" s="158"/>
      <c r="ZC29" s="158"/>
      <c r="ZD29" s="158"/>
      <c r="ZE29" s="158"/>
      <c r="ZF29" s="158"/>
      <c r="ZG29" s="158"/>
      <c r="ZH29" s="158"/>
      <c r="ZI29" s="158"/>
      <c r="ZJ29" s="158"/>
      <c r="ZK29" s="158"/>
      <c r="ZL29" s="158"/>
      <c r="ZM29" s="158"/>
      <c r="ZN29" s="158"/>
      <c r="ZO29" s="158"/>
      <c r="ZP29" s="158"/>
      <c r="ZQ29" s="158"/>
      <c r="ZR29" s="158"/>
      <c r="ZS29" s="158"/>
      <c r="ZT29" s="158"/>
      <c r="ZU29" s="158"/>
      <c r="ZV29" s="158"/>
      <c r="ZW29" s="158"/>
      <c r="ZX29" s="158"/>
      <c r="ZY29" s="158"/>
      <c r="ZZ29" s="158"/>
      <c r="AAA29" s="158"/>
      <c r="AAB29" s="158"/>
      <c r="AAC29" s="158"/>
      <c r="AAD29" s="158"/>
      <c r="AAE29" s="158"/>
      <c r="AAF29" s="158"/>
      <c r="AAG29" s="158"/>
      <c r="AAH29" s="158"/>
      <c r="AAI29" s="158"/>
      <c r="AAJ29" s="158"/>
      <c r="AAK29" s="158"/>
      <c r="AAL29" s="158"/>
      <c r="AAM29" s="158"/>
      <c r="AAN29" s="158"/>
      <c r="AAO29" s="158"/>
      <c r="AAP29" s="158"/>
      <c r="AAQ29" s="158"/>
      <c r="AAR29" s="158"/>
      <c r="AAS29" s="158"/>
      <c r="AAT29" s="158"/>
      <c r="AAU29" s="158"/>
      <c r="AAV29" s="158"/>
      <c r="AAW29" s="158"/>
      <c r="AAX29" s="158"/>
      <c r="AAY29" s="158"/>
      <c r="AAZ29" s="158"/>
      <c r="ABA29" s="158"/>
      <c r="ABB29" s="158"/>
      <c r="ABC29" s="158"/>
      <c r="ABD29" s="158"/>
      <c r="ABE29" s="158"/>
      <c r="ABF29" s="158"/>
      <c r="ABG29" s="158"/>
      <c r="ABH29" s="158"/>
      <c r="ABI29" s="158"/>
      <c r="ABJ29" s="158"/>
      <c r="ABK29" s="158"/>
      <c r="ABL29" s="158"/>
      <c r="ABM29" s="158"/>
      <c r="ABN29" s="158"/>
      <c r="ABO29" s="158"/>
      <c r="ABP29" s="158"/>
      <c r="ABQ29" s="158"/>
      <c r="ABR29" s="158"/>
      <c r="ABS29" s="158"/>
      <c r="ABT29" s="158"/>
      <c r="ABU29" s="158"/>
      <c r="ABV29" s="158"/>
      <c r="ABW29" s="158"/>
      <c r="ABX29" s="158"/>
      <c r="ABY29" s="158"/>
      <c r="ABZ29" s="158"/>
      <c r="ACA29" s="158"/>
      <c r="ACB29" s="158"/>
      <c r="ACC29" s="158"/>
      <c r="ACD29" s="158"/>
      <c r="ACE29" s="158"/>
      <c r="ACF29" s="158"/>
      <c r="ACG29" s="158"/>
      <c r="ACH29" s="158"/>
      <c r="ACI29" s="158"/>
      <c r="ACJ29" s="158"/>
      <c r="ACK29" s="158"/>
      <c r="ACL29" s="158"/>
      <c r="ACM29" s="158"/>
      <c r="ACN29" s="158"/>
      <c r="ACO29" s="158"/>
      <c r="ACP29" s="158"/>
      <c r="ACQ29" s="158"/>
      <c r="ACR29" s="158"/>
      <c r="ACS29" s="158"/>
      <c r="ACT29" s="158"/>
      <c r="ACU29" s="158"/>
      <c r="ACV29" s="158"/>
      <c r="ACW29" s="158"/>
      <c r="ACX29" s="158"/>
      <c r="ACY29" s="158"/>
      <c r="ACZ29" s="158"/>
      <c r="ADA29" s="158"/>
      <c r="ADB29" s="158"/>
      <c r="ADC29" s="158"/>
      <c r="ADD29" s="158"/>
      <c r="ADE29" s="158"/>
      <c r="ADF29" s="158"/>
      <c r="ADG29" s="158"/>
      <c r="ADH29" s="158"/>
      <c r="ADI29" s="158"/>
      <c r="ADJ29" s="158"/>
      <c r="ADK29" s="158"/>
      <c r="ADL29" s="158"/>
      <c r="ADM29" s="158"/>
      <c r="ADN29" s="158"/>
      <c r="ADO29" s="158"/>
      <c r="ADP29" s="158"/>
      <c r="ADQ29" s="158"/>
      <c r="ADR29" s="158"/>
      <c r="ADS29" s="158"/>
      <c r="ADT29" s="158"/>
      <c r="ADU29" s="158"/>
      <c r="ADV29" s="158"/>
      <c r="ADW29" s="158"/>
      <c r="ADX29" s="158"/>
      <c r="ADY29" s="158"/>
      <c r="ADZ29" s="158"/>
      <c r="AEA29" s="158"/>
      <c r="AEB29" s="158"/>
      <c r="AEC29" s="158"/>
      <c r="AED29" s="158"/>
      <c r="AEE29" s="158"/>
      <c r="AEF29" s="158"/>
      <c r="AEG29" s="158"/>
      <c r="AEH29" s="158"/>
      <c r="AEI29" s="158"/>
      <c r="AEJ29" s="158"/>
      <c r="AEK29" s="158"/>
      <c r="AEL29" s="158"/>
      <c r="AEM29" s="158"/>
      <c r="AEN29" s="158"/>
      <c r="AEO29" s="158"/>
      <c r="AEP29" s="158"/>
      <c r="AEQ29" s="158"/>
      <c r="AER29" s="158"/>
      <c r="AES29" s="158"/>
      <c r="AET29" s="158"/>
      <c r="AEU29" s="158"/>
      <c r="AEV29" s="158"/>
      <c r="AEW29" s="158"/>
      <c r="AEX29" s="158"/>
      <c r="AEY29" s="158"/>
      <c r="AEZ29" s="158"/>
      <c r="AFA29" s="158"/>
      <c r="AFB29" s="158"/>
      <c r="AFC29" s="158"/>
      <c r="AFD29" s="158"/>
      <c r="AFE29" s="158"/>
      <c r="AFF29" s="158"/>
      <c r="AFG29" s="158"/>
      <c r="AFH29" s="158"/>
      <c r="AFI29" s="158"/>
      <c r="AFJ29" s="158"/>
      <c r="AFK29" s="158"/>
      <c r="AFL29" s="158"/>
      <c r="AFM29" s="158"/>
      <c r="AFN29" s="158"/>
      <c r="AFO29" s="158"/>
      <c r="AFP29" s="158"/>
      <c r="AFQ29" s="158"/>
      <c r="AFR29" s="158"/>
      <c r="AFS29" s="158"/>
      <c r="AFT29" s="158"/>
      <c r="AFU29" s="158"/>
      <c r="AFV29" s="158"/>
      <c r="AFW29" s="158"/>
      <c r="AFX29" s="158"/>
      <c r="AFY29" s="158"/>
      <c r="AFZ29" s="158"/>
      <c r="AGA29" s="158"/>
      <c r="AGB29" s="158"/>
      <c r="AGC29" s="158"/>
      <c r="AGD29" s="158"/>
      <c r="AGE29" s="158"/>
      <c r="AGF29" s="158"/>
      <c r="AGG29" s="158"/>
      <c r="AGH29" s="158"/>
      <c r="AGI29" s="158"/>
      <c r="AGJ29" s="158"/>
      <c r="AGK29" s="158"/>
      <c r="AGL29" s="158"/>
      <c r="AGM29" s="158"/>
      <c r="AGN29" s="158"/>
      <c r="AGO29" s="158"/>
      <c r="AGP29" s="158"/>
      <c r="AGQ29" s="158"/>
      <c r="AGR29" s="158"/>
      <c r="AGS29" s="158"/>
      <c r="AGT29" s="158"/>
      <c r="AGU29" s="158"/>
      <c r="AGV29" s="158"/>
      <c r="AGW29" s="158"/>
      <c r="AGX29" s="158"/>
      <c r="AGY29" s="158"/>
      <c r="AGZ29" s="158"/>
      <c r="AHA29" s="158"/>
      <c r="AHB29" s="158"/>
      <c r="AHC29" s="158"/>
      <c r="AHD29" s="158"/>
      <c r="AHE29" s="158"/>
      <c r="AHF29" s="158"/>
      <c r="AHG29" s="158"/>
      <c r="AHH29" s="158"/>
      <c r="AHI29" s="158"/>
      <c r="AHJ29" s="158"/>
      <c r="AHK29" s="158"/>
      <c r="AHL29" s="158"/>
      <c r="AHM29" s="158"/>
      <c r="AHN29" s="158"/>
      <c r="AHO29" s="158"/>
      <c r="AHP29" s="158"/>
      <c r="AHQ29" s="158"/>
      <c r="AHR29" s="158"/>
      <c r="AHS29" s="158"/>
      <c r="AHT29" s="158"/>
      <c r="AHU29" s="158"/>
      <c r="AHV29" s="158"/>
      <c r="AHW29" s="158"/>
      <c r="AHX29" s="158"/>
      <c r="AHY29" s="158"/>
      <c r="AHZ29" s="158"/>
      <c r="AIA29" s="158"/>
      <c r="AIB29" s="158"/>
      <c r="AIC29" s="158"/>
      <c r="AID29" s="158"/>
      <c r="AIE29" s="158"/>
      <c r="AIF29" s="158"/>
      <c r="AIG29" s="158"/>
      <c r="AIH29" s="158"/>
      <c r="AII29" s="158"/>
      <c r="AIJ29" s="158"/>
      <c r="AIK29" s="158"/>
      <c r="AIL29" s="158"/>
      <c r="AIM29" s="158"/>
      <c r="AIN29" s="158"/>
      <c r="AIO29" s="158"/>
      <c r="AIP29" s="158"/>
      <c r="AIQ29" s="158"/>
      <c r="AIR29" s="158"/>
      <c r="AIS29" s="158"/>
      <c r="AIT29" s="158"/>
      <c r="AIU29" s="158"/>
      <c r="AIV29" s="158"/>
      <c r="AIW29" s="158"/>
      <c r="AIX29" s="158"/>
      <c r="AIY29" s="158"/>
      <c r="AIZ29" s="158"/>
      <c r="AJA29" s="158"/>
      <c r="AJB29" s="158"/>
      <c r="AJC29" s="158"/>
      <c r="AJD29" s="158"/>
      <c r="AJE29" s="158"/>
      <c r="AJF29" s="158"/>
      <c r="AJG29" s="158"/>
      <c r="AJH29" s="158"/>
      <c r="AJI29" s="158"/>
      <c r="AJJ29" s="158"/>
      <c r="AJK29" s="158"/>
      <c r="AJL29" s="158"/>
      <c r="AJM29" s="158"/>
      <c r="AJN29" s="158"/>
      <c r="AJO29" s="158"/>
      <c r="AJP29" s="158"/>
      <c r="AJQ29" s="158"/>
      <c r="AJR29" s="158"/>
      <c r="AJS29" s="158"/>
      <c r="AJT29" s="158"/>
      <c r="AJU29" s="158"/>
      <c r="AJV29" s="158"/>
      <c r="AJW29" s="158"/>
      <c r="AJX29" s="158"/>
      <c r="AJY29" s="158"/>
      <c r="AJZ29" s="158"/>
      <c r="AKA29" s="158"/>
      <c r="AKB29" s="158"/>
      <c r="AKC29" s="158"/>
      <c r="AKD29" s="158"/>
      <c r="AKE29" s="158"/>
      <c r="AKF29" s="158"/>
      <c r="AKG29" s="158"/>
      <c r="AKH29" s="158"/>
      <c r="AKI29" s="158"/>
      <c r="AKJ29" s="158"/>
      <c r="AKK29" s="158"/>
      <c r="AKL29" s="158"/>
      <c r="AKM29" s="158"/>
      <c r="AKN29" s="158"/>
      <c r="AKO29" s="158"/>
      <c r="AKP29" s="158"/>
      <c r="AKQ29" s="158"/>
      <c r="AKR29" s="158"/>
      <c r="AKS29" s="158"/>
      <c r="AKT29" s="158"/>
      <c r="AKU29" s="158"/>
      <c r="AKV29" s="158"/>
      <c r="AKW29" s="158"/>
      <c r="AKX29" s="158"/>
      <c r="AKY29" s="158"/>
      <c r="AKZ29" s="158"/>
      <c r="ALA29" s="158"/>
      <c r="ALB29" s="158"/>
      <c r="ALC29" s="158"/>
      <c r="ALD29" s="158"/>
      <c r="ALE29" s="158"/>
      <c r="ALF29" s="158"/>
      <c r="ALG29" s="158"/>
      <c r="ALH29" s="158"/>
      <c r="ALI29" s="158"/>
      <c r="ALJ29" s="158"/>
      <c r="ALK29" s="158"/>
      <c r="ALL29" s="158"/>
      <c r="ALM29" s="158"/>
      <c r="ALN29" s="158"/>
      <c r="ALO29" s="158"/>
      <c r="ALP29" s="158"/>
      <c r="ALQ29" s="158"/>
      <c r="ALR29" s="158"/>
      <c r="ALS29" s="158"/>
      <c r="ALT29" s="158"/>
      <c r="ALU29" s="158"/>
      <c r="ALV29" s="158"/>
      <c r="ALW29" s="158"/>
      <c r="ALX29" s="158"/>
      <c r="ALY29" s="158"/>
      <c r="ALZ29" s="158"/>
      <c r="AMA29" s="158"/>
      <c r="AMB29" s="158"/>
      <c r="AMC29" s="158"/>
      <c r="AMD29" s="158"/>
      <c r="AME29" s="158"/>
      <c r="AMF29" s="158"/>
      <c r="AMG29" s="158"/>
      <c r="AMH29" s="158"/>
      <c r="AMI29" s="158"/>
      <c r="AMJ29" s="158"/>
      <c r="AMK29" s="158"/>
      <c r="AML29" s="158"/>
      <c r="AMM29" s="158"/>
      <c r="AMN29" s="158"/>
      <c r="AMO29" s="158"/>
      <c r="AMP29" s="158"/>
    </row>
    <row r="30" spans="1:1030" ht="13.15" customHeight="1">
      <c r="A30" s="32"/>
      <c r="B30" s="33" t="s">
        <v>31</v>
      </c>
      <c r="C30" s="2" t="s">
        <v>210</v>
      </c>
      <c r="D30" s="34" t="s">
        <v>211</v>
      </c>
      <c r="E30" s="35"/>
      <c r="F30" s="35">
        <v>12</v>
      </c>
      <c r="G30" s="35">
        <v>12</v>
      </c>
      <c r="H30" s="35"/>
      <c r="I30" s="35"/>
      <c r="J30" s="35"/>
      <c r="K30" s="35"/>
      <c r="L30" s="35"/>
      <c r="M30" s="35"/>
      <c r="N30" s="37">
        <v>0.33</v>
      </c>
      <c r="O30" s="38">
        <v>3</v>
      </c>
      <c r="P30" s="157">
        <v>2</v>
      </c>
      <c r="Q30" s="39" t="s">
        <v>23</v>
      </c>
      <c r="R30" s="40"/>
      <c r="S30" s="40" t="s">
        <v>24</v>
      </c>
      <c r="T30" s="72" t="s">
        <v>145</v>
      </c>
      <c r="U30" s="97" t="s">
        <v>32</v>
      </c>
      <c r="V30" s="40"/>
      <c r="W30" s="90"/>
      <c r="X30" s="90"/>
      <c r="Y30" s="90"/>
      <c r="Z30" s="90"/>
      <c r="AA30" s="90"/>
      <c r="AB30" s="90"/>
      <c r="AC30" s="90"/>
      <c r="AD30" s="90"/>
      <c r="AE30" s="90"/>
    </row>
    <row r="31" spans="1:1030" ht="15">
      <c r="A31" s="32"/>
      <c r="B31" s="33" t="s">
        <v>31</v>
      </c>
      <c r="C31" s="2" t="s">
        <v>212</v>
      </c>
      <c r="D31" s="34" t="s">
        <v>213</v>
      </c>
      <c r="E31" s="35"/>
      <c r="F31" s="35">
        <v>12</v>
      </c>
      <c r="G31" s="35">
        <v>12</v>
      </c>
      <c r="H31" s="35"/>
      <c r="I31" s="35"/>
      <c r="J31" s="35"/>
      <c r="K31" s="35"/>
      <c r="L31" s="35"/>
      <c r="M31" s="35"/>
      <c r="N31" s="37">
        <v>0.33</v>
      </c>
      <c r="O31" s="38">
        <v>3</v>
      </c>
      <c r="P31" s="157">
        <v>2</v>
      </c>
      <c r="Q31" s="39" t="s">
        <v>23</v>
      </c>
      <c r="R31" s="40"/>
      <c r="S31" s="40" t="s">
        <v>24</v>
      </c>
      <c r="T31" s="72" t="s">
        <v>145</v>
      </c>
      <c r="U31" s="97" t="s">
        <v>32</v>
      </c>
      <c r="V31" s="40"/>
      <c r="W31" s="90"/>
      <c r="X31" s="90"/>
      <c r="Y31" s="90"/>
      <c r="Z31" s="90"/>
      <c r="AA31" s="90"/>
      <c r="AB31" s="90"/>
      <c r="AC31" s="90"/>
      <c r="AD31" s="90"/>
      <c r="AE31" s="90"/>
    </row>
    <row r="32" spans="1:1030" ht="15">
      <c r="A32" s="32"/>
      <c r="B32" s="33" t="s">
        <v>31</v>
      </c>
      <c r="C32" s="2" t="s">
        <v>214</v>
      </c>
      <c r="D32" s="34" t="s">
        <v>215</v>
      </c>
      <c r="E32" s="35"/>
      <c r="F32" s="35">
        <v>12</v>
      </c>
      <c r="G32" s="35">
        <v>12</v>
      </c>
      <c r="H32" s="35"/>
      <c r="I32" s="35"/>
      <c r="J32" s="35"/>
      <c r="K32" s="35"/>
      <c r="L32" s="35"/>
      <c r="M32" s="35"/>
      <c r="N32" s="37">
        <v>0.33</v>
      </c>
      <c r="O32" s="38">
        <v>3</v>
      </c>
      <c r="P32" s="157">
        <v>2</v>
      </c>
      <c r="Q32" s="39" t="s">
        <v>23</v>
      </c>
      <c r="R32" s="40"/>
      <c r="S32" s="40" t="s">
        <v>24</v>
      </c>
      <c r="T32" s="72" t="s">
        <v>145</v>
      </c>
      <c r="U32" s="97" t="s">
        <v>32</v>
      </c>
      <c r="V32" s="40"/>
      <c r="W32" s="90"/>
      <c r="X32" s="90"/>
      <c r="Y32" s="90"/>
      <c r="Z32" s="90"/>
      <c r="AA32" s="90"/>
      <c r="AB32" s="90"/>
      <c r="AC32" s="90"/>
      <c r="AD32" s="90"/>
      <c r="AE32" s="90"/>
    </row>
    <row r="33" spans="1:31" ht="15">
      <c r="A33" s="32"/>
      <c r="B33" s="33" t="s">
        <v>31</v>
      </c>
      <c r="C33" s="2" t="s">
        <v>216</v>
      </c>
      <c r="D33" s="34" t="s">
        <v>217</v>
      </c>
      <c r="E33" s="35"/>
      <c r="F33" s="35">
        <v>12</v>
      </c>
      <c r="G33" s="35">
        <v>12</v>
      </c>
      <c r="H33" s="35"/>
      <c r="I33" s="35"/>
      <c r="J33" s="35"/>
      <c r="K33" s="35"/>
      <c r="L33" s="35"/>
      <c r="M33" s="35"/>
      <c r="N33" s="37">
        <v>0.33</v>
      </c>
      <c r="O33" s="38">
        <v>3</v>
      </c>
      <c r="P33" s="157">
        <v>2</v>
      </c>
      <c r="Q33" s="39" t="s">
        <v>23</v>
      </c>
      <c r="R33" s="40"/>
      <c r="S33" s="40" t="s">
        <v>24</v>
      </c>
      <c r="T33" s="72" t="s">
        <v>145</v>
      </c>
      <c r="U33" s="97" t="s">
        <v>32</v>
      </c>
      <c r="V33" s="40"/>
      <c r="W33" s="90"/>
      <c r="X33" s="90"/>
      <c r="Y33" s="90"/>
      <c r="Z33" s="90"/>
      <c r="AA33" s="90"/>
      <c r="AB33" s="90"/>
      <c r="AC33" s="90"/>
      <c r="AD33" s="90"/>
      <c r="AE33" s="90"/>
    </row>
    <row r="34" spans="1:31" ht="15">
      <c r="A34" s="32"/>
      <c r="B34" s="33" t="s">
        <v>31</v>
      </c>
      <c r="C34" s="2" t="s">
        <v>218</v>
      </c>
      <c r="D34" s="34" t="s">
        <v>219</v>
      </c>
      <c r="E34" s="35"/>
      <c r="F34" s="35">
        <v>12</v>
      </c>
      <c r="G34" s="35">
        <v>12</v>
      </c>
      <c r="H34" s="35"/>
      <c r="I34" s="35"/>
      <c r="J34" s="35"/>
      <c r="K34" s="35"/>
      <c r="L34" s="35"/>
      <c r="M34" s="35"/>
      <c r="N34" s="37">
        <v>0.33</v>
      </c>
      <c r="O34" s="38">
        <v>3</v>
      </c>
      <c r="P34" s="157">
        <v>2</v>
      </c>
      <c r="Q34" s="39" t="s">
        <v>23</v>
      </c>
      <c r="R34" s="40"/>
      <c r="S34" s="40" t="s">
        <v>24</v>
      </c>
      <c r="T34" s="72" t="s">
        <v>145</v>
      </c>
      <c r="U34" s="97" t="s">
        <v>32</v>
      </c>
      <c r="V34" s="40"/>
      <c r="W34" s="90"/>
      <c r="X34" s="90"/>
      <c r="Y34" s="90"/>
      <c r="Z34" s="90"/>
      <c r="AA34" s="90"/>
      <c r="AB34" s="90"/>
      <c r="AC34" s="90"/>
      <c r="AD34" s="90"/>
      <c r="AE34" s="90"/>
    </row>
    <row r="35" spans="1:31" ht="15">
      <c r="A35" s="32"/>
      <c r="B35" s="33" t="s">
        <v>31</v>
      </c>
      <c r="C35" s="2" t="s">
        <v>220</v>
      </c>
      <c r="D35" s="34" t="s">
        <v>221</v>
      </c>
      <c r="E35" s="35"/>
      <c r="F35" s="35">
        <v>12</v>
      </c>
      <c r="G35" s="35">
        <v>12</v>
      </c>
      <c r="H35" s="35"/>
      <c r="I35" s="35"/>
      <c r="J35" s="35"/>
      <c r="K35" s="35"/>
      <c r="L35" s="35"/>
      <c r="M35" s="35"/>
      <c r="N35" s="37">
        <v>0.33</v>
      </c>
      <c r="O35" s="38">
        <v>3</v>
      </c>
      <c r="P35" s="157">
        <v>2</v>
      </c>
      <c r="Q35" s="39" t="s">
        <v>23</v>
      </c>
      <c r="R35" s="40"/>
      <c r="S35" s="40" t="s">
        <v>24</v>
      </c>
      <c r="T35" s="72" t="s">
        <v>145</v>
      </c>
      <c r="U35" s="97" t="s">
        <v>32</v>
      </c>
      <c r="V35" s="40"/>
      <c r="W35" s="90"/>
      <c r="X35" s="90"/>
      <c r="Y35" s="90"/>
      <c r="Z35" s="90"/>
      <c r="AA35" s="90"/>
      <c r="AB35" s="90"/>
      <c r="AC35" s="90"/>
      <c r="AD35" s="90"/>
      <c r="AE35" s="90"/>
    </row>
    <row r="36" spans="1:31" ht="15">
      <c r="A36" s="32"/>
      <c r="B36" s="33" t="s">
        <v>31</v>
      </c>
      <c r="C36" s="2" t="s">
        <v>222</v>
      </c>
      <c r="D36" s="34" t="s">
        <v>223</v>
      </c>
      <c r="E36" s="35"/>
      <c r="F36" s="35">
        <v>12</v>
      </c>
      <c r="G36" s="35">
        <v>12</v>
      </c>
      <c r="H36" s="35"/>
      <c r="I36" s="35"/>
      <c r="J36" s="35"/>
      <c r="K36" s="35"/>
      <c r="L36" s="35"/>
      <c r="M36" s="35"/>
      <c r="N36" s="37">
        <v>0.33</v>
      </c>
      <c r="O36" s="38">
        <v>3</v>
      </c>
      <c r="P36" s="157">
        <v>2</v>
      </c>
      <c r="Q36" s="39" t="s">
        <v>23</v>
      </c>
      <c r="R36" s="40"/>
      <c r="S36" s="40" t="s">
        <v>24</v>
      </c>
      <c r="T36" s="72" t="s">
        <v>145</v>
      </c>
      <c r="U36" s="97" t="s">
        <v>32</v>
      </c>
      <c r="V36" s="40"/>
      <c r="W36" s="90"/>
      <c r="X36" s="90"/>
      <c r="Y36" s="90"/>
      <c r="Z36" s="90"/>
      <c r="AA36" s="90"/>
      <c r="AB36" s="90"/>
      <c r="AC36" s="90"/>
      <c r="AD36" s="90"/>
      <c r="AE36" s="90"/>
    </row>
    <row r="37" spans="1:31" ht="30">
      <c r="A37" s="32"/>
      <c r="B37" s="33" t="s">
        <v>154</v>
      </c>
      <c r="C37" s="2" t="s">
        <v>155</v>
      </c>
      <c r="D37" s="34" t="s">
        <v>156</v>
      </c>
      <c r="E37" s="35"/>
      <c r="F37" s="35">
        <v>12</v>
      </c>
      <c r="G37" s="35">
        <v>12</v>
      </c>
      <c r="H37" s="35"/>
      <c r="I37" s="35"/>
      <c r="J37" s="35"/>
      <c r="K37" s="35"/>
      <c r="L37" s="35"/>
      <c r="M37" s="35"/>
      <c r="N37" s="37">
        <v>0.33</v>
      </c>
      <c r="O37" s="38">
        <v>3</v>
      </c>
      <c r="P37" s="157">
        <v>2</v>
      </c>
      <c r="Q37" s="39" t="s">
        <v>23</v>
      </c>
      <c r="R37" s="40"/>
      <c r="S37" s="40" t="s">
        <v>24</v>
      </c>
      <c r="T37" s="72" t="s">
        <v>224</v>
      </c>
      <c r="U37" s="97" t="s">
        <v>32</v>
      </c>
      <c r="V37" s="40"/>
      <c r="W37" s="90"/>
      <c r="X37" s="90"/>
      <c r="Y37" s="90"/>
      <c r="Z37" s="90"/>
      <c r="AA37" s="90"/>
      <c r="AB37" s="90"/>
      <c r="AC37" s="90"/>
      <c r="AD37" s="90"/>
      <c r="AE37" s="90"/>
    </row>
    <row r="38" spans="1:31" ht="30">
      <c r="A38" s="32"/>
      <c r="B38" s="26" t="s">
        <v>20</v>
      </c>
      <c r="C38" s="26"/>
      <c r="D38" s="27" t="s">
        <v>225</v>
      </c>
      <c r="E38" s="28">
        <f>SUM(F38:H38)</f>
        <v>102</v>
      </c>
      <c r="F38" s="28">
        <f>SUM(F39:F42)</f>
        <v>92</v>
      </c>
      <c r="G38" s="28">
        <f>SUM(G40:G42)</f>
        <v>10</v>
      </c>
      <c r="H38" s="28">
        <f>SUM(H40:H42)</f>
        <v>0</v>
      </c>
      <c r="I38" s="28"/>
      <c r="J38" s="28"/>
      <c r="K38" s="28"/>
      <c r="L38" s="28"/>
      <c r="M38" s="28">
        <f>SUM(M40:M42)</f>
        <v>1</v>
      </c>
      <c r="N38" s="29"/>
      <c r="O38" s="29">
        <v>15</v>
      </c>
      <c r="P38" s="30"/>
      <c r="Q38" s="30"/>
      <c r="R38" s="30"/>
      <c r="S38" s="30" t="s">
        <v>21</v>
      </c>
      <c r="T38" s="30" t="s">
        <v>21</v>
      </c>
      <c r="U38" s="30"/>
      <c r="V38" s="30"/>
    </row>
    <row r="39" spans="1:31" ht="15">
      <c r="A39" s="32"/>
      <c r="B39" s="38" t="s">
        <v>31</v>
      </c>
      <c r="C39" s="1" t="s">
        <v>226</v>
      </c>
      <c r="D39" s="124" t="s">
        <v>227</v>
      </c>
      <c r="E39" s="125"/>
      <c r="F39" s="125">
        <v>24</v>
      </c>
      <c r="G39" s="125"/>
      <c r="H39" s="126"/>
      <c r="I39" s="126"/>
      <c r="J39" s="126"/>
      <c r="K39" s="126"/>
      <c r="L39" s="126"/>
      <c r="M39" s="126"/>
      <c r="N39" s="38">
        <v>0.2</v>
      </c>
      <c r="O39" s="38">
        <v>3</v>
      </c>
      <c r="P39" s="40">
        <v>2</v>
      </c>
      <c r="Q39" s="39" t="s">
        <v>23</v>
      </c>
      <c r="R39" s="40"/>
      <c r="S39" s="40" t="s">
        <v>24</v>
      </c>
      <c r="T39" s="41" t="s">
        <v>228</v>
      </c>
      <c r="U39" s="40"/>
      <c r="V39" s="40"/>
    </row>
    <row r="40" spans="1:31" ht="15">
      <c r="A40" s="32"/>
      <c r="B40" s="38" t="s">
        <v>31</v>
      </c>
      <c r="C40" s="1" t="s">
        <v>229</v>
      </c>
      <c r="D40" s="124" t="s">
        <v>230</v>
      </c>
      <c r="E40" s="125"/>
      <c r="F40" s="125">
        <v>24</v>
      </c>
      <c r="G40" s="125"/>
      <c r="H40" s="126"/>
      <c r="I40" s="126"/>
      <c r="J40" s="126"/>
      <c r="K40" s="126"/>
      <c r="L40" s="126"/>
      <c r="M40" s="126"/>
      <c r="N40" s="38">
        <v>0.2</v>
      </c>
      <c r="O40" s="38">
        <v>3</v>
      </c>
      <c r="P40" s="40">
        <v>2</v>
      </c>
      <c r="Q40" s="39" t="s">
        <v>23</v>
      </c>
      <c r="R40" s="40"/>
      <c r="S40" s="40" t="s">
        <v>24</v>
      </c>
      <c r="T40" s="41" t="s">
        <v>228</v>
      </c>
      <c r="U40" s="40"/>
      <c r="V40" s="40"/>
    </row>
    <row r="41" spans="1:31" ht="15">
      <c r="A41" s="32"/>
      <c r="B41" s="38" t="s">
        <v>231</v>
      </c>
      <c r="C41" s="188" t="s">
        <v>232</v>
      </c>
      <c r="D41" s="124" t="s">
        <v>233</v>
      </c>
      <c r="E41" s="120"/>
      <c r="F41" s="125">
        <v>20</v>
      </c>
      <c r="G41" s="160">
        <v>10</v>
      </c>
      <c r="H41" s="126"/>
      <c r="I41" s="126" t="s">
        <v>28</v>
      </c>
      <c r="J41" s="126"/>
      <c r="K41" s="126"/>
      <c r="L41" s="126"/>
      <c r="M41" s="160">
        <v>1</v>
      </c>
      <c r="N41" s="38">
        <v>0.6</v>
      </c>
      <c r="O41" s="38">
        <v>9</v>
      </c>
      <c r="P41" s="40">
        <v>2</v>
      </c>
      <c r="Q41" s="39" t="s">
        <v>23</v>
      </c>
      <c r="R41" s="40"/>
      <c r="S41" s="40" t="s">
        <v>24</v>
      </c>
      <c r="T41" s="41" t="s">
        <v>234</v>
      </c>
      <c r="U41" s="40"/>
      <c r="V41" s="40"/>
    </row>
    <row r="42" spans="1:31" ht="15">
      <c r="A42" s="32"/>
      <c r="B42" s="38" t="s">
        <v>31</v>
      </c>
      <c r="C42" s="188" t="s">
        <v>235</v>
      </c>
      <c r="D42" s="124" t="s">
        <v>236</v>
      </c>
      <c r="E42" s="125"/>
      <c r="F42" s="125">
        <v>24</v>
      </c>
      <c r="G42" s="125"/>
      <c r="H42" s="126"/>
      <c r="I42" s="126"/>
      <c r="J42" s="126"/>
      <c r="K42" s="126"/>
      <c r="L42" s="126"/>
      <c r="M42" s="126"/>
      <c r="N42" s="38">
        <v>0.2</v>
      </c>
      <c r="O42" s="38">
        <v>3</v>
      </c>
      <c r="P42" s="40">
        <v>2</v>
      </c>
      <c r="Q42" s="39" t="s">
        <v>23</v>
      </c>
      <c r="R42" s="40"/>
      <c r="S42" s="40" t="s">
        <v>24</v>
      </c>
      <c r="T42" s="41" t="s">
        <v>234</v>
      </c>
      <c r="U42" s="40"/>
      <c r="V42" s="40"/>
    </row>
    <row r="43" spans="1:31" ht="15">
      <c r="B43" s="127" t="s">
        <v>166</v>
      </c>
      <c r="C43" s="127"/>
      <c r="D43" s="161" t="s">
        <v>167</v>
      </c>
      <c r="E43" s="28">
        <f>SUM(F43:H43)</f>
        <v>16</v>
      </c>
      <c r="F43" s="28">
        <f>SUM(F44)</f>
        <v>0</v>
      </c>
      <c r="G43" s="28">
        <f>G44</f>
        <v>16</v>
      </c>
      <c r="H43" s="28">
        <f>SUM(H44)</f>
        <v>0</v>
      </c>
      <c r="I43" s="28"/>
      <c r="J43" s="28"/>
      <c r="K43" s="28"/>
      <c r="L43" s="28"/>
      <c r="M43" s="28">
        <f>SUM(M44)</f>
        <v>0</v>
      </c>
      <c r="N43" s="29"/>
      <c r="O43" s="29">
        <v>2</v>
      </c>
      <c r="P43" s="30"/>
      <c r="Q43" s="30"/>
      <c r="R43" s="30"/>
      <c r="S43" s="30" t="s">
        <v>24</v>
      </c>
      <c r="T43" s="30" t="s">
        <v>21</v>
      </c>
      <c r="U43" s="30"/>
      <c r="V43" s="30"/>
    </row>
    <row r="44" spans="1:31" ht="15">
      <c r="B44" s="38" t="s">
        <v>168</v>
      </c>
      <c r="C44" s="208" t="s">
        <v>237</v>
      </c>
      <c r="D44" s="162" t="s">
        <v>238</v>
      </c>
      <c r="E44" s="163"/>
      <c r="F44" s="129"/>
      <c r="G44" s="125">
        <v>16</v>
      </c>
      <c r="H44" s="129"/>
      <c r="I44" s="129"/>
      <c r="J44" s="129"/>
      <c r="K44" s="129"/>
      <c r="L44" s="129"/>
      <c r="M44" s="129"/>
      <c r="N44" s="37">
        <v>1</v>
      </c>
      <c r="O44" s="38"/>
      <c r="P44" s="40">
        <v>2</v>
      </c>
      <c r="Q44" s="39" t="s">
        <v>23</v>
      </c>
      <c r="R44" s="40"/>
      <c r="S44" s="40" t="s">
        <v>24</v>
      </c>
      <c r="T44" s="41" t="s">
        <v>61</v>
      </c>
      <c r="U44" s="40"/>
      <c r="V44" s="4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SI4-S7 EIT (FISE)</vt:lpstr>
      <vt:lpstr>SI4-S8 EIT (FISE)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jean-yves</dc:creator>
  <cp:keywords/>
  <dc:description/>
  <cp:lastModifiedBy>user</cp:lastModifiedBy>
  <cp:revision/>
  <dcterms:created xsi:type="dcterms:W3CDTF">2021-03-30T15:18:43Z</dcterms:created>
  <dcterms:modified xsi:type="dcterms:W3CDTF">2022-06-22T18:24:22Z</dcterms:modified>
  <cp:category/>
  <cp:contentStatus/>
</cp:coreProperties>
</file>